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1340" windowHeight="5520" firstSheet="3" activeTab="3"/>
  </bookViews>
  <sheets>
    <sheet name="Sheet2" sheetId="7756" r:id="rId1"/>
    <sheet name="HAYT" sheetId="7754" r:id="rId2"/>
    <sheet name="TEX.BNUT" sheetId="7753" r:id="rId3"/>
    <sheet name=" MASNAKICNERI GNER 2017" sheetId="7750" r:id="rId4"/>
  </sheets>
  <externalReferences>
    <externalReference r:id="rId5"/>
    <externalReference r:id="rId6"/>
  </externalReferences>
  <definedNames>
    <definedName name="_xlnm.Print_Area" localSheetId="3">' MASNAKICNERI GNER 2017'!$A$1:$N$76</definedName>
  </definedNames>
  <calcPr calcId="125725"/>
</workbook>
</file>

<file path=xl/calcChain.xml><?xml version="1.0" encoding="utf-8"?>
<calcChain xmlns="http://schemas.openxmlformats.org/spreadsheetml/2006/main">
  <c r="J9" i="7750"/>
  <c r="J76" l="1"/>
  <c r="J74"/>
  <c r="J73"/>
  <c r="J67"/>
  <c r="J68"/>
  <c r="J69"/>
  <c r="J70"/>
  <c r="J71"/>
  <c r="J42"/>
  <c r="J39"/>
  <c r="D38"/>
  <c r="J37"/>
  <c r="J28"/>
  <c r="J15"/>
  <c r="J16"/>
  <c r="J17"/>
  <c r="J18"/>
  <c r="J21"/>
  <c r="J22"/>
  <c r="J14"/>
  <c r="J8"/>
  <c r="J10"/>
  <c r="J11"/>
  <c r="D12"/>
  <c r="D13"/>
  <c r="D19"/>
  <c r="D20"/>
  <c r="D23"/>
  <c r="D24"/>
  <c r="D25"/>
  <c r="D26"/>
  <c r="D27"/>
  <c r="D29"/>
  <c r="D30"/>
  <c r="D31"/>
  <c r="D32"/>
  <c r="D33"/>
  <c r="D34"/>
  <c r="D35"/>
  <c r="D36"/>
  <c r="D40"/>
  <c r="D41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72"/>
  <c r="D75"/>
  <c r="D7"/>
  <c r="B15" l="1"/>
  <c r="B14"/>
  <c r="B9"/>
  <c r="B8"/>
  <c r="B59" l="1"/>
  <c r="B58"/>
  <c r="E87" i="7754"/>
  <c r="E84"/>
  <c r="E85"/>
  <c r="E86"/>
  <c r="E81"/>
  <c r="E82"/>
  <c r="E83"/>
  <c r="E79"/>
  <c r="E80"/>
  <c r="E76"/>
  <c r="E77"/>
  <c r="E78"/>
  <c r="E75"/>
  <c r="E52"/>
  <c r="E53"/>
  <c r="E54"/>
  <c r="E55"/>
  <c r="E56"/>
  <c r="E57"/>
  <c r="E58"/>
  <c r="E51"/>
  <c r="E35"/>
  <c r="E36"/>
  <c r="E37"/>
  <c r="E38"/>
  <c r="E39"/>
  <c r="E40"/>
  <c r="E41"/>
  <c r="E42"/>
  <c r="E43"/>
  <c r="E44"/>
  <c r="E45"/>
  <c r="E46"/>
  <c r="E47"/>
  <c r="E48"/>
  <c r="E49"/>
  <c r="E34"/>
  <c r="E23"/>
  <c r="E24"/>
  <c r="E25"/>
  <c r="E26"/>
  <c r="E27"/>
  <c r="E28"/>
  <c r="E29"/>
  <c r="E30"/>
  <c r="E31"/>
  <c r="E32"/>
  <c r="E22"/>
  <c r="E14"/>
  <c r="E15"/>
  <c r="E16"/>
  <c r="E17"/>
  <c r="E18"/>
  <c r="E19"/>
  <c r="E20"/>
  <c r="E12"/>
  <c r="E7"/>
  <c r="E8"/>
  <c r="E9"/>
  <c r="E10"/>
  <c r="E6"/>
</calcChain>
</file>

<file path=xl/sharedStrings.xml><?xml version="1.0" encoding="utf-8"?>
<sst xmlns="http://schemas.openxmlformats.org/spreadsheetml/2006/main" count="848" uniqueCount="248">
  <si>
    <t>Ñ³ï</t>
  </si>
  <si>
    <t>Ï·</t>
  </si>
  <si>
    <t>´ñÇÝÓ</t>
  </si>
  <si>
    <t>ÉÇïñ</t>
  </si>
  <si>
    <t>Î³ÃÝ³ßáé</t>
  </si>
  <si>
    <t>ÂÃí³ë»ñ</t>
  </si>
  <si>
    <t>²ÉÛáõñ 1-ÇÝ ï»ë³ÏÇ</t>
  </si>
  <si>
    <t>Ø³ÍáõÝ</t>
  </si>
  <si>
    <t>òáñ»Ý³Ó³í³ñ</t>
  </si>
  <si>
    <t>²Õ Ï»ñ³ÏñÇ</t>
  </si>
  <si>
    <t>Þ³ù³ñ³í³½</t>
  </si>
  <si>
    <t>È³í³ß</t>
  </si>
  <si>
    <t xml:space="preserve">ØÇë ï³í³ñÇ </t>
  </si>
  <si>
    <t xml:space="preserve">ØÇë Ëá½Ç </t>
  </si>
  <si>
    <t>ºñßÇÏ ³åËï³Í</t>
  </si>
  <si>
    <t>êÇë»é</t>
  </si>
  <si>
    <t>ÐÝ¹Ï³Ó³í³ñ (·ñ»ãÏ³)</t>
  </si>
  <si>
    <t xml:space="preserve"> ´ÉÕáõñ</t>
  </si>
  <si>
    <t>Ð³×³ñ</t>
  </si>
  <si>
    <t>êåÇï³Ï³Ó³í³ñ /Ù³ÝÝÇ/</t>
  </si>
  <si>
    <t>ê¨ åÕå»Õ ³Õ³ó³Í</t>
  </si>
  <si>
    <t>¸³÷Ý»ï»ñ¨</t>
  </si>
  <si>
    <t xml:space="preserve">ÊÝÓáñ </t>
  </si>
  <si>
    <t xml:space="preserve">æ»Ù </t>
  </si>
  <si>
    <t>Î³ñÙÇñ åÕå»Õ ³Õ³ó³Í</t>
  </si>
  <si>
    <t>àëå</t>
  </si>
  <si>
    <t>àÉáé</t>
  </si>
  <si>
    <t>Êï³óñ³Í  Ï³Ã</t>
  </si>
  <si>
    <t>ÈáµÇ Ñ³ïÇÏ³íáñ</t>
  </si>
  <si>
    <t>¶³ñ»Ó³í³ñ</t>
  </si>
  <si>
    <t>ºñßÇÏ ÏÇë³³åËï³Í</t>
  </si>
  <si>
    <t>Â»Û 1</t>
  </si>
  <si>
    <t>Î³ñïáýÇÉ 2</t>
  </si>
  <si>
    <t>â³÷Ç ÙÇ³íáñ</t>
  </si>
  <si>
    <t>ø³Ý³ÏÁ</t>
  </si>
  <si>
    <t>Ð³í»Éí³Í 1</t>
  </si>
  <si>
    <t xml:space="preserve">¶ÜØ²Ü ºÜÂ²Î² ²äð²ÜøÜºðÆ </t>
  </si>
  <si>
    <t>Ð/Ð</t>
  </si>
  <si>
    <t xml:space="preserve">²Ýí³ÝáõÙ </t>
  </si>
  <si>
    <t xml:space="preserve">î»ËÝÇÏ³Ï³Ý µÝáõÃ³·Çñ </t>
  </si>
  <si>
    <t>Ð³ó³ÙÃ»ñù`</t>
  </si>
  <si>
    <t xml:space="preserve">Ð³ó µ³ñÓñ ï»ë³ÏÇ </t>
  </si>
  <si>
    <t>òáñ»ÝÇ ³ÉÛáõñÇó  ÃáÕ³ñÏí³Í Ñ³ïáí,  ÷³Ã»Ã³íáñí³Í  Ï³Ù  ³é³Ýó ÷³Ã»Ã³íáñÙ³Ý , å³ïñ³ëïí³Í µ³ñÓñ ï»ë³ÏÇ ³ÉÛáõñÇó ,Ðêî 31-99:²Ýíï³Ý¹·áõÃÛáõÝÁ `Áëï N2 -III-4,9,-01-2003 (è¸ ê²Ý äÆÜ 2,3,2-1078-01) ¦êÝÝ¹³ÙÃ»ñùÇ ³Ýíï³Ý·áõÃÛ³Ý Ù³ëÇÝ § ÐÐ ûñ»ÝùÇ 9-ñ¹ Ñá¹í³ÍÇ</t>
  </si>
  <si>
    <t>òáñ»ÝÇ ³ÉÛáõñÇó ï³ñµ»ñ  ÃáÕ³ñÏí³Í Ïßéáí ¨ Ñ³ïáí, ÷³Ã»Ã³íáñí³Í Ï³Ù ³é³Ýó ÷³Ã»Ã³íáñÙ³Ý, å³ïñ³ëïí³Í I-ÇÝ ï»ë³ÏÇ   ³ÉÛáõñÇó, ³Ýíï³Ý·áõÃÛáõÝÁ`ê³Ý äÇÜ 2.3.2.560-96, Ðêî31-100</t>
  </si>
  <si>
    <t>I-ÇÝ ï»ë³ÏÇ , ¶úêî 26574.85:²Ýíï³Ý¹·áõÃÛáõÝÁ `Áëï N2 -III-4,9,-01-2003 (è¸ ê²Ý äÆÜ 2,3,2-1078-01) ¦êÝÝ¹³ÙÃ»ñùÇ ³Ýíï³Ý·áõÃÛ³Ý Ù³ëÇÝ § ÐÐ ûñ»ÝùÇ 9-ñ¹ Ñá¹í³ÍÇ</t>
  </si>
  <si>
    <t xml:space="preserve">²ÉÛáõñ µ³ñÓñ ï»ë³ÏÇ </t>
  </si>
  <si>
    <t>µ³ñÓñ ï»ë³ÏÇ , ÷³Ã»Ã³íáñáõÙÁ` ¶úêî ¶úêî 26574.85:²Ýíï³Ý¹·áõÃÛáõÝÁ `Áëï N2 -III-4,9,-01-2003 (è¸ ê²Ý äÆÜ 2,3,2-1078-01) ¦êÝÝ¹³ÙÃ»ñùÇ ³Ýíï³Ý·áõÃÛ³Ý Ù³ëÇÝ § ÐÐ ûñ»ÝùÇ 9-ñ¹ Ñá¹í³ÍÇ</t>
  </si>
  <si>
    <t xml:space="preserve">Ø³Ï³ñáÝ , í»ñÙÇß»É </t>
  </si>
  <si>
    <t>Ø³Ï³ñáÝ»Õ»Ý ³Ý¹ñáÅ ËÙáñÇó, ã³÷³Íñ³ñ³Í , ¶úêî 875-92 Ï³Ù Ñ³Ù³ñÅ»ù :²Ýíï³Ý·áõÃÛáõÝÁ  ¨ Ù³ÏÝßáõÙÁ N2 -III-4,9,-01-2003 (è¸ ê²Ý äÆÜ 2,3,2-1078-01) ¦êÝÝ¹³ÙÃ»ñùÇ ³Ýíï³Ý·áõÃÛ³Ý Ù³ëÇÝ § ÐÐ ûñ»ÝùÇ 9-ñ¹ Ñá¹í³ÍÇ</t>
  </si>
  <si>
    <t>Î³ÃÝ³ÙÃ»ñù, ÛáõÕ»ñ `</t>
  </si>
  <si>
    <t xml:space="preserve">Î³ÃÇ ÷áßÇ 1                                       / ÛáõÕ³ÛÝáõÃÛáõÝÁ 20-25%/ </t>
  </si>
  <si>
    <t>ä³ïñ³ëïí³ß ÏáíÇ Ï³ÃÇó , 20-25% ÛáõÕ³ÛÝáõÃÛ³Ý , 4.0% áã ³í»ÉÇ  ËáÝ³íáõÃÛ³Ý , 21 Táã ³í»ÉÇ ÃÃí³ÛÝáõÃÛ³Ý, ¶úêî 4495-87:²Ýíï³Ý·áõÃÛáõÝÁ  ¨ Ù³ÏÝßáõÙÁ N2 -III-4,9,-01-2003 (è¸ ê²Ý äÆÜ 2,3,2-1078-01) ¦êÝÝ¹³ÙÃ»ñùÇ ³Ýíï³Ý·áõÃÛ³Ý Ù³ëÇÝ § ÐÐ ûñ»ÝùÇ 9-ñ¹ Ñá¹í³ÍÇ</t>
  </si>
  <si>
    <t>Î³ñ³· 1 / ÛáõÕ³ÛÝáõÃÛáõÝÁ 71.5-82.5%/</t>
  </si>
  <si>
    <t>ê»ñáõóù³ÛÇÝ , 71.5-82.5% ÛáõÕ³ÛÝáõÃÛ³Ý , µ³ñÓñ áñ³ÏÇ , ÃùñÙ íÇ×³ÏáõÙ, åñáï»ÇÝÇ å³ñáõÝ³ÏáõÃÛáõÝÁ  0.7 ·ñ., ³ÍË³çáõñ  0.7·ñ.,740ÏÏ³É ,20-25 Ï·  ·áñÍ³ñ³Ý³ÛÇÝ ÷³Ã»ÃÝ»ñáí , ¶úêî 37-91 :²Ýíï³Ý·áõÃÛáõÝÁ  ¨ Ù³ÏÝßáõÙÁ N2 -III-4,9,-01-2003 (è¸ ê²Ý äÆÜ 2,3,2-1078-01) ë³ÝÇï³ñ³Ñ³Ù³×³ñ³Ï³ÛÇÝ Ï³ÝÝáÝ»ñÇ ¨ ÝáñÙ»ñÇ ¨ ¦êÝÝ¹³ÙÃ»ñùÇ ³Ýíï³Ý·áõÃÛ³Ý Ù³ëÇÝ § ÐÐ ûñ»ÝùÇ 9-ñ¹ Ñá¹í³ÍÇ</t>
  </si>
  <si>
    <t xml:space="preserve">ä³ÝÇñ 1 /â³Ý³Ë/ </t>
  </si>
  <si>
    <t>ä³ÝÇñ ÏáíÇ Ï³ÃÇó , ÛáõÕÇ ½³Ý·í³Í³ÛÇÝ Ù³ëÁ  45%-Çó áã å³Ï³ë , ³ÕÇ ½³Ý·í³Í³ÛÇÝ Ù³ëÁ 5-7%:ä³ïñ³ëïí³Í Ï³ÃÇó, ÛáõÕ³ÛÝáõÃÛáõÝÁ 10-15%;ö³Ã»Ã³íá¨í³Í :²Ýíï³Ý·áõÃÛáõÝÁ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</si>
  <si>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Ø³ÍáõÝ 3,2 %ÛáõÕ³ÛÝáõÃÛ³Ùµ Ï³Ù ëåÇï³Ïáõó³ÛÇÝ 2,5%ÛáõÕ³ÛÝáõÃÛ³Ý , ÃÃí³ÛÝáõÃÛáõÝÁ 110-140 ûT, ã³÷³Íñ³ñí³Í ³å³ÏÛ³ ï³ñ³Ý»ñáõÙ Ï³Ù  ³éáÕç³å³ÑáõÃÛ³Ý Ù³ñÙÇÝÝ»ñÇ  ÏáÕÙÇó  ÃáõÛÉ³ïñí³Í  ÝÛáõÃ»ñÇó , Ðêî120-96:²Ýíï³Ý·áõÃÛáõÝÁ`¨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</si>
  <si>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Â³ñÙ ÏáíÇ Ï³ÃÇó , ÛáõÕ³ÛÝáõÃÛáõÝÁ ` 20%-Çó áã å³Ï³ë , ÃÃí³ÛÝáõÃÛáõÝÁ ` 65-100 T :²Ýíï³Ý·áõÃÛáõÝÁ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</si>
  <si>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Î³ÃÝ³ßáé  ÃÃí³ÛÝáõÃÛáõÝÁ `210+-240T, ÷³Ã»Ã³íáñí³Í  ëå³éáÕ³Ï³Ý ï³ñ³Ý»ñáí ÙÇÝã¨ 1000·. Ïßé³µ³ÅÇÝÝ»ñáí:²Ýíï³Ý·áõÃÛáõÝÁ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</si>
  <si>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´áõë³Ï³Ý ÛáõÕ ³ñ¨³Í³ÕÏÇ 1 /Ó»Ã/  </t>
  </si>
  <si>
    <t>ä³ïñ³ëïí³Í ³ñ¨³Í³ÕÏÇ ë»ñÙ»ñÇ ÉáõÍ³½ÝÙ³Ý ¨ ×½ÙÙ³Ý »½³Ý³Ïáí, µ³ñÓñ ï»ë³ÏÇ , ½ïí³Í, Ñáï³½»ñÍí³Í, ÷³Ã»Ã³íáñáõÙÁ `ßß³Éóí³Í ÙÇÝã¨ 3 ÉÇïñ  ï³ñáÕáõÃÛáõÝÝ»ñáõÙ , ¶úêî `1129-93:²Ýíï³Ý·áõÃÛáõÝÁ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</si>
  <si>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Êï³óñ³Í Ï³Ã ß³ù³ñáí , ËáÝ³íáõÃÛáõÝÁ` 26,5%-Çó áã ³í»ÉÇ, ë³Ë³ñáÕÁ 43,5%-Çó  áã å³Ï³ë , Ï³ÃÝ³ÛÇÝ  ãáñ ÝÛáõÃ»ñÇ ½³Ý·í³Í³ÛÇÝ Ù³ëÁ `28,5 %-Çó  áã å³Ï³ë , ÃÃí³ÛÝáõÃÛáõÝÁ` 8 ûT-Çó  áã ³í»ÉÇ , ÷³Ã»Ã³íáñáõÙÁ ` ã³÷³Íñ³ñí³Í  ÙÇÝã¨ 400·  Ù»ï³Õ³Ï³Ý ï³ñ³Ý»ñáõÙ, ¶úêî 2903-78:²Ýíï³Ý·áõÃÛáõÝÁ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</si>
  <si>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Øë³ÙÃ»ñù,ÓÏÝ»Õ»Ý , å³Ñ³ÍáÝ»ñ `</t>
  </si>
  <si>
    <r>
      <t xml:space="preserve">ØÇë ï³í³ñÇ Ã³ñÙ  Ï³Ù ë³é»óñ³Í , áëÏáñÇ ¨ ÙëÇ   Ñ³ñ³µ»ñ³ÏóáõÃÛáõÝÁ ` Ñ³Ù³å³ï³ëË³Ý³µ³ñ 50-50% Ùë»ÕÇù , ½³ñ·³ó³Í ÙÏ³ÝÝ»ñáí , å³Ñí³Í 6Å-Çó áã ³í»ÉÇ :ä³Õ»óñ³Í ÙëÇ Ù³Ï»ñ»ëÁ ×å»ïù ¿ ÉÇÝÇ  ËáÝ³í,             å³Ñí³Í 0-4 </t>
    </r>
    <r>
      <rPr>
        <vertAlign val="superscript"/>
        <sz val="10"/>
        <rFont val="Times LatArm"/>
      </rPr>
      <t>0</t>
    </r>
    <r>
      <rPr>
        <sz val="10"/>
        <rFont val="Times LatArm"/>
      </rPr>
      <t>C  ç»ñÙ³ëïÇ×³ÝÇ å³ÛÙ³ÝÝ»ñáõÙ , I å³ñ³ñïáõÃÛ³Ý , ¶úêî 779-55: ²Ýíï³Ý·áõÃÛáõÝÁ`¨ Ù³ÏÝßáõÙÁ 2-III-4.9-01-2003(è¸ ê³Ý äÇÜ 2.3.2.-1078-01, ) ë³ÝÇï³ñ³Ñ³Ù³×³ñ³Ï³ÛÇÝ Ï³ÝáÝÝ»ñÇ ¨ ÝáñÙ»ñÇ ¨ ¦êÝÝ¹³ÙÃ»ñùÇ ³Ýíï³Ý·áõÃÛ³Ý Ù³ëÇÝ§ ÐÐ ûñ»ÝùÇ 9-ñ¹ Ñá¹í³ÍÇ</t>
    </r>
  </si>
  <si>
    <t>Â³ñÙ Ï³Ù å³Õ»óí³Í íÇ×³ÏáõÙ , µÅßÏ³Ï³Ý ÷³ëï³ÃÕÃ»ñáí , áëÏáñÇ ¨ ÙëÇ Ñ³ñ³µ»ñ³ÏóáõÃÛáõÝÁ` Ñ³Ù³å³ï³ëË³Ý³µ³ñ 40-60%Ùë»ÕÇù , ¶úêî 7724-77:²Ýíï³Ý·áõÃÛáõÝÁ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</si>
  <si>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ØÇë Ñ³íÇ </t>
  </si>
  <si>
    <t>Ð³íÇ Ùë»ÕÇù ë³é»óñ³Í , ³é³Ýó ÷áñáïÇùÇ , Ù³ùáõñ , ³ñÛáõÝ³½ñÏí³Í , ³é³Ýó ÏáÕÙÝ³ÏÇ Ñáï»ñÇ , ¶úêî 25391-82:²Ýíï³Ý·áõÃÛáõÝÁ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</si>
  <si>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Ð³íÇ µáõ¹ </t>
  </si>
  <si>
    <t>Ð³íÇ µáõ¹ Ã³ñÙ,  å³Õ»óñ³Í Ï³Ù ë³é»óñ³Í  , Ù³ùáõñ , ³ñÛáõÝ³½ñÏí³Í , ³é³Ýó ÏáÙÝ³ÏÇ Ñáï»ñÇ , ÷³Ã»Ã³íáñáõÙÁ ·³ñÍ³ñ³Ý³ÛÇÝ , ë³é»óí³Í ` ³é³Ýó Ïßé³Íñ³ñÙ³Ý , ¶úêî 25391-82:²Ýíï³Ý·áõÃÛáõÝÁ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</si>
  <si>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Ð³íÏÇÃ 1 /Òáõ/ -³é³çÇÝ Ï³ñ·Ç </t>
  </si>
  <si>
    <t>1-ÇÝ Ï³ñ·Ç,  Óáõ ë»Õ³ÝÇ Ï³Ù ¹Ç»ïÇÏ , ï»ë³Ï³íáñí³Í Áëï  Ù»Ï ÓíÇ ½³Ý·í³ÍÇ , ¹Ç»ïÇÏ ÓíÇ å³Ñå³ÝÙ³Ý Å³ÙÏ»ïÁ` 7 ûñ , ë»Õ³ÝÇ ÓíÇÝÁ ` 25 ûñ, ë³éÝ³ñ³Ý³ÛÇÝ å³ÛÙ³ÝÝ»ñáõÙ ` 120 ûñ , Ðêî 182-99:²Ýíï³Ý·áõÃÛáõÝÁ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</si>
  <si>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ºñßÇÏ  ³åËï³Í, 1-ÇÝ ï»ë³ÏÝ»ñÇ å³ñïñ³ëïí³Í ï³í³ñÇ, áãË³ñÇ ,ï³í³ñÇ ¨ Ëá½Ç Ùë»ñÇó , ÷³Ã»Ã³íáñáõÙÁ í³ÏáõÙ³ÛÇÝ , ¶úêî 16351-86:²Ýíï³Ý·áõÃÛáõÝÁ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</si>
  <si>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ÎÇë³³åËï³Í,  1-ÇÝ ï»ë³ÏÝ»ñÇ å³ñïñ³ëïí³Í ï³í³ñÇ, áãË³ñÇ ,ï³í³ñÇ ¨ Ëá½Ç Ùë»ñÇó , ÷³Ã»Ã³íáñáõÙÁ í³ÏáõÙ³ÛÇÝ , ¶úêî 16351-86:²Ýíï³Ý·áõÃÛáõÝÁ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</si>
  <si>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Üñµ»ñßÇÏ </t>
  </si>
  <si>
    <t>´³ñÓñ  ï»ë³ÏÇ, å³ñïñ³ëïí³Í ï³í³ñÇ,  Ëá½Ç Ï³Ù ï³í³ñÇ ¨ ÑáñÃÇ  Ùë»ñÇó , ÷³Ã»Ã³íáñáõÙÁ í³ÏáõÙ³ÛÇÝ , ¶úêî 23670-79:²Ýíï³Ý·áõÃÛáõÝÁ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</si>
  <si>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´³ëïáõñÙ³ </t>
  </si>
  <si>
    <t>Â³ñÙ ÙëÇó ,å³ïí³Í ã³Ù³ÝÇ, Ï³ñÙÇñ åÕå»ÕÇ ëËïáñÇ Ù³ÍáõÏáí, ³Ýíï³Ý·áõÃÛáõÝÁ` ê³Ý äÇÝ 2.3.2.560-96 ï»Õ³Ï³Ý ³ñï³¹ñáõÃÛ³Ý Ï³Ù  Ñ³Ù³ñÅ»ùÁ</t>
  </si>
  <si>
    <t xml:space="preserve">êáõçáõË </t>
  </si>
  <si>
    <t>Â³ñÙ ÙëÇó, Ñ³Ù»Ùí³Í ùÇÙÇáÝáí, ³Õ ¨ åÕå»Õáí, Éóí³Í ï³í³ñÇ ³ÕÇùÇ Ù»ç:²Ýíï³Ý·áõÃÛáõÝ` ê²Ü äÆÜ 2.3.2.560.96, ï»Õ³Ï³Ý ³ñï³¹ñáõÃÛ³Ý Ï³Ù Ñ³Ù³ñÅ»ùÁ</t>
  </si>
  <si>
    <t>ÒáõÏ ë³é»óñ³Í 2  /³ÙµáÕç³Ï³Ý/</t>
  </si>
  <si>
    <t>ÒáõÏ ¨ ÓÏÝ³ï»ë³ÏÝ»ñ µÝ³Ï³Ý /ûíÏÇ³Ýáë,Íáí , ÉÇ× , ·»ï/  Ï³Ù çñ³Ùµ³ñÝ»ñáõÙ ³×»óñ³Í ÓÏÝ³ï»ë³ÏÝ»ñ ³ÙµáÕç³Ï³Ý ¨ ³é³Ýó ÷áñáïÇùÇ, ë³é»óñ³Í Ñ³ïáõÏ ï»ËÝáÉá·Ç³Ûáí ` ÷³Ã»Ã³íáñáõÙÁ ` ³ñÏÕ»ñáí , ¶úêî 814-96:²Ýíï³Ý·áõÃÛáõÝÁ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</si>
  <si>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Îñáõå³-ß³ù³ñ , Ñ³Ù»ÙáõÝùÝ»ñ` </t>
  </si>
  <si>
    <t>ÈáµÇ ·áõÝ³íáñ, ÙÇ³·áõÛÝ , ·áõÝ³íáñ ó³ÛïáõÝ  , ãáñ ` ËáÝ³íáõÃÛáõÝ 15%-Çó áã ³í»ÉÇ  Ï³Ù ÙÇçÇÝ ãáñáõÃÛ³Ý ` 15,1-18,0 %, ¶úêî 7758-75:²Ýíï³Ý·áõÃÛáõÝÁ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</si>
  <si>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âáñ³ó³Í,Ï»Õ¨³Í, ¹»ÕÇÝ Ï³Ù Ï³Ý³ã ·áõÛÝÇ, ¶úêî 16730-71:²Ýíï³Ý·áõÃÛáõÝÁ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</si>
  <si>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âáñ³óñ³Í, Ï»Õ¨³Í, ¹»ÕÇÝ Ï³Ù Ï³Ý³ã ·áõÛÝÇ,·áñÍ³ñ³Ý³ÛÇÝ å³ñÏ»ñáí,¶úêî 6201-68: 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</si>
  <si>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Ø³ùáõñ, ãáñ` ËáÝ³íáõÃÛáõÝÁ 14%-Çó áã ³í»ÉÇ, ÙÇçÇÝ ãáñáõÃÛáõÝÁ` 14.0-17.0% áã ³í»ÉÇ, ¶ûëï  7066-77:²Ýíï³Ý·áõÃÛáõÝÁ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</si>
  <si>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êåÇï³Ï, Ëáßáñ, »ñÏ³ñ ï»ë³ÏÇ,  ãÏáïñ³Í, É³ÛÝáõÃÛáõÝÁ Ñ³ëÝáõÙ ¿ 1-4 ïÇå»ñÇ, Áëï ïÇå»ñÇ ËáÝ³íáõÃÛáõÝÁ 13% -Çó ÙÇÝã¨ 15% ,²Ýíï³Ý·áõÃÛáõÝÁ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 ¶úêî6293-90</t>
  </si>
  <si>
    <t>ÐÝ¹Ï³Ó³í³ñ I  ï»ë³ÏÇ, ËáÝ³íáõÃÛáõÝÁ` 14,0%-Çó áã ³í»ÉÇ, Ñ³ïÇÏÝ»ñÁ`97,5 % áã å³Ï³ë, ·áñÍ³ñ³Ý³ÛÇÝ å³ñÏ»ñáí:¶úêî 5550-74, Ù³ÏÝßáõÙÁ ¨ ÷³Ã»Ã³íáñáõÙÁ` ¶úêî 26791-89:²Ýíï³Ý·áõÃÛáõÝÁ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</si>
  <si>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êï³óí³Í óáñ»ÝÇ Ã»÷³Ñ³Ý Ñ³ïÇÏÝ»ñÇ ÑÕÏÙ³Ùµ, Ï³Ù Ñ»ï³·³ Ïáïñ³ïÙ³Ùµ, óáñ»ÝÇ Ñ³ïÇÏÝ»ñÁ ÉÇÝáõÙ »Ý  ÑÕÏí³Í Í³Ûñ»ñáí Ï³Ù ÑÕÏí³Í ÏÉáñ Ñ³ïÇÏÝ»ñÇ Ó¨áí, ËáÝ³íáõÃÛáõÝÁ 14%-Çó áã ³í»ÉÇ, ³Õµ³ÛÇÝ Ë³éÝáõÏÝ»ñÁ 0.3%-Çó áã ³í»ÉÇ, å³ïñ³ëïí³Í µ³ñÓñ ¨ ³é³çÇÝ ï»ë³ÏÇ  óáñ»ÝÇó, ¶úêî 276-60:²Ýíï³Ý·áõÃÛáõÝÁ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</si>
  <si>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²Õ³ó³Í, ·áñÍ³ñ³Ý³ÛÇÝ å³ñÏ»ñáí, å³ïñ³ëïí³Í µ³ñÓñ ï»ë³ÏÇ óáñ»ÝÇó, ¶úêî 276-60 Ï³Ù Ñ³Ù³ñÅ»ù  </t>
  </si>
  <si>
    <t>êï³óí³Í Ñ³×³ñÇ Ñ³ïÇÏÝ»ñÇó, Ñ³ïÇÏÝ»ñáí ËáÝ³íáõÃÛáõÝÁ 15%-Çó áã ³í»ÉÇ, ÷³Ã»Ã³íáñáõÙÁ` ïáåñ³ÏÝ»ñáí Ï³Ù å³ñÏ»ñáí:²Ýíï³Ý·áõÃÛáõÝÁ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</si>
  <si>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êï³óí³Í ·³ñáõ Ã»÷³Ñ³Ý Ñ³ïÇÏÝ»ñÇ ÑÕÏÙ³Ùµ Ï³Ù Ñ»ï³·³ Ïáïñ³ïÙ³Ùµ£ ¶³ñáõ Ñ³ïÇÏÝ»ñÁ ÉÇÝáõÙ »Ý ÑÕÏí³Í Í³Ûñ»ñáí Ï³Ù ÑÕÏí³Í ÏÉáñ Ñ³ïÇÏÝ»ñÇ Ó¨áí, ËáÝ³íáõÃÛáõÝÁ 15 %, ³Õµ³ÛÇÝ Ë³éÝáõñ¹Ý»ñÁ` 0,3 %, 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Ñá¹í³ÍÇ,¶úêî 5784-60</t>
  </si>
  <si>
    <t>ä³ïñ³ëïí³Í Ïáßï ¨ ÷³÷áõÏ óáñ»ÝÇó, ¶ûëï 7022-97:²Ýíï³Ý·áõÃÛáõÝÁ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</si>
  <si>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¾ùëïñ³ ï»ë³ÏÇ Ûá¹³óí³Í, ÛáõÕÇ ½³Ý·í³Í³ÛÇÝ Ù³ëÁ` 50`10Ù·/Ï·,Ðêî 239-2005:²Ýíï³Ý·áõÃÛáõÝÁ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</si>
  <si>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êåÇï³Ï ·áõÛÝÇ, ëáñáõÝ, ù³Õóñ, ³é³Ýó ÏáÕÙÝ³ÏÇ Ñ³ÙÇ ¨ ÑáïÇ (ÇÝãå»ë ãáñ íÇ×³ÏáõÙ, ³ÛÝå»ë ¿É ÉáõÍáõÛÃáõÙ): Þ³ù³ñÇ ÉáõÍáõÛÃÁ å»ïù ¿ ÉÇÝÇ Ã³÷³ÝóÇÏ, ³é³Ýó ãÉáõÍí³Í Ýëïí³ÍùÇ ¨ ÏáÕÙÝ³ÏÇ Ë³éÝáõÏÝ»ñÇ, ë³Ë³ñá½Ç ½³Ý·í³Í³ÛÇÝ Ù³ëÁ` 99,75%-Çó áã å³Ï³ë:²Ýíï³Ý·áõÃÛáõÝÁ 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</si>
  <si>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Ð³Ù»ÙáõÝù ³Õ³ó³Í, ËáÝ³íáõÃÛáõÝÁ` 12%-Çó áã ³í»ÉÇ, »Ã»ñ³ÛÇÝ ÛáõÕ»ñÁ` 0,8%-Çó áã å³Ï³ë, ÙáËñÇ ³éÏ³ÛáõÃÛáõÝÁ` 5-6%, ³Ýíï³Ý·áõÃÛáõÝÁ` ê³Ý äÇÝ 2.3.2.560-96,¶úêî 29053-91</t>
  </si>
  <si>
    <t>Ð³Ù»ÙáõÝù ³Õ³ó³Í, ËáÝ³íáõÃÛáõÝÁ` 12%-Çó áã ³í»ÉÇ, »Ã»ñ³ÛÇÝ ÛáõÕ»ñÁ` 0,8%-Çó áã å³Ï³ë,  ³Ýíï³Ý·áõÃÛáõÝÁ` ê³Ý äÇÝ 2.3.2.560-96, ¶úêî 29053-92</t>
  </si>
  <si>
    <t>âáñ³óñ³Í ¹³÷Ý»ï»ñ¨Ý»ñ, ã³÷³Íñ³ñí³Í åáÉÇ¿ÃÇÉ»Ý³ÛÇÝ, ÃÕÃ» Ï³Ù ëïí³ñ³ÃÕÃ» ïáåñ³ÏÝ»ñáõÙ, ³Ýíï³Ý·áõÃÛáõÝÁ` ê³ÝäÇÝ 2.3.2.560-96</t>
  </si>
  <si>
    <t xml:space="preserve">äïáõÕ-µ³Ýç³ñ»Õ»Ý ` </t>
  </si>
  <si>
    <t>ì³Õ³Ñ³ë ¨ áõß³Ñ³ë, I ï»ë³ÏÇ, ãóñï³Ñ³ñí³Í, ³é³Ýó íÝ³ëí³ÍùÝ»ñÇ, Ý»Õ Ù³ëÇ ïñ³Ù³·ÇÍÁ 4-ëÙ-Çó áã å³Ï³ë,ï»ë³Ï³Ýáõ Ù³ùñáõÃÛáõÝÁ` 90%-Çó áã å³Ï³ë, ¶úêî 26545-85, ÷³Ã»Ã³íáñáõÙÁ` ÏïáñÇ, ó³ÝóÇ ¨ åáÉÇÙ»ñ³ÛÇÝ å³ñÏ»ñáí, ¶úêî 26545-85:²Ýíï³Ý·áõÃÛáõÝÁ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</si>
  <si>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êáË /·ÉáõË/ 2</t>
  </si>
  <si>
    <t>Â³ñÙ, ÏÍáõ, ÏÇë³ÏÍáõ Ï³Ù ù³Õóñ, ëáíáñ³Ï³Ý ï»ë³ÏÇ, Ý»Õ Ù³ëÇ ïñ³Ù³·ÇÍÁ 3ëÙ-Çó áã å³Ï³ë, ¶úêî 27166-86:²Ýíï³Ý·áõÃÛáõÝÁ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</si>
  <si>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êËïáñ </t>
  </si>
  <si>
    <t>êáíáñ³Ï³Ý ï»ë³ÏÇ, ¶úêî 27569-87:²Ýíï³Ý·áõÃÛáõÝÁ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</si>
  <si>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Î³Õ³Ùµ /·ÉáõË / 2 </t>
  </si>
  <si>
    <t>¶ÉáõË Ï³Õ³Ùµ í³Õ³Ñ³ë, ÙÇç³Ñ³ë ¨ áõß³Ñ³ë, ëáíáñ³Ï³Ý  ï»ë³ÏÝ»ñÇ, ³Ýíï³Ý·áõÃÛáõÝÁª ê³Ý äÇÜ 2.3.2.560-96, úêî26768-85</t>
  </si>
  <si>
    <t>´³½áõÏ /Ï³ñÙÇñ ×³ÏÝ¹»Õ/ 2</t>
  </si>
  <si>
    <t>êáíáñ³Ï³Ý  ï»ë³ÏÇ, ¶úêî 26766-85: 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</si>
  <si>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êï»åÕÇÝ /·³½³ñ/ 2 </t>
  </si>
  <si>
    <t>êáíáñ³Ï³Ý  ï»ë³ÏÇ, ²Ýíï³Ý·áõÃÛáõÝÁ ¨ Ù³ÏÝßáõÙÁ 2-III-4.9-01-2003(è¸ ê³Ý äÇÜ 2.3.2.-1078-01, ) ë³ÝÇï³ñ³Ñ³Ù³×³ñ³Ï³ÛÇÝ Ï³ÝáÝÝ»ñÇ ¨ ÝáñÙ»ñÇ ¨ §êÝÝ¹³ÙÃ»ñùÇ ³Ýíï³Ý·áõÃÛ³Ý Ù³ëÇÝ¦ ÐÐ ûñ»ÝùÇ 9-ñ¹ Ñá¹í³ÍÇ, ¶úêî 26767-85</t>
  </si>
  <si>
    <t>ÊÝÓáñ Ã³ñÙ, åïÕ³µ³Ý³Ï³Ý I ËÙµÇ, Ð³Û³ëï³ÝÇ ï³ñµ»ñ ï»ë³ÏÝ»ñÇ,Ý»Õ ïñ³Ù³·ÇÍÁ 5ëÙ-Çó áã å³Ï³ë,  ³Ýíï³Ý·áõÃÛáõÝÁ` ê³Ý äÇÜ 2-III-4.9-01-2003, ¶úêî21122-75</t>
  </si>
  <si>
    <t xml:space="preserve">âáñ ÙÇñ· ÏáñÇ½áí / ÍÇñ³Ý , ë³Éáñ, ËÝÓáñ ¨ ³ÛÉÝ / </t>
  </si>
  <si>
    <r>
      <t xml:space="preserve">¶áñÍ³ñ³Ý³ÛÇÝ ¨ áã ·áñÍ³ñ³Ý³ÛÇÝ  Ùß³ÏÙ³Ý ãáñ Ùñ·»ñ ÏáñÇ½áí ,  ã³÷³Íñ³ñí³Í ÙÇÝã¨ 25Ï·.  ½³Ý·í³Íáí , å³Ñí³Í 5 </t>
    </r>
    <r>
      <rPr>
        <vertAlign val="superscript"/>
        <sz val="10"/>
        <rFont val="Times LatArm"/>
      </rPr>
      <t>0</t>
    </r>
    <r>
      <rPr>
        <sz val="10"/>
        <rFont val="Times LatArm"/>
      </rPr>
      <t>C-20</t>
    </r>
    <r>
      <rPr>
        <vertAlign val="superscript"/>
        <sz val="10"/>
        <rFont val="Times LatArm"/>
      </rPr>
      <t>0</t>
    </r>
    <r>
      <rPr>
        <sz val="10"/>
        <rFont val="Times LatArm"/>
      </rPr>
      <t>C    ç»ñÙ³ëïÇ×³ÝáõÙ , 70% -Çó áã ³í»ÉÇ ËáÝ³íáõÃÛ³Ý å³ÛÙ³ÝÝ»ñáõÙ , ¶úêî 28501-90:²Ýíï³Ý·áõÃÛáõÝÁ  ¨ Ù³ÏÝßáõÙÁ 2-III-4.9-01-2003(è¸ ê³Ý äÇÜ 2.3.2.-1078-01, ) ë³ÝÇï³ñ³Ñ³Ù³×³ñ³Ï³ÛÇÝ Ï³ÝáÝÝ»ñÇ ¨ ÝáñÙ»ñÇ ¨ ¦êÝÝ¹³ÙÃ»ñùÇ ³Ýíï³Ý·áõÃÛ³Ý Ù³ëÇÝ § ÐÐ ûñ»ÝùÇ 9-ñ¹ Ñá¹í³ÍÇ</t>
    </r>
  </si>
  <si>
    <t>Ðñáõß³Ï»Õ»Ý ¨ ³ÛÉÝ `</t>
  </si>
  <si>
    <t>ÂËí³Íù³µÉÇÃ</t>
  </si>
  <si>
    <t>Î³ÃÝ³ÑáõÝó, ß³ù³ñ³ÑáõÝó ¨  »ñÏ³ñ³ï¨ å³ïñ³ëïí³Í ,  ËáÝ³íáõÃÛáõÝÁª 3-10%, ß³ù³ñÇ ½³Ý·í³Í³ÛÇÝ å³ñáõÝ³ÏáõÃÛáõÝÁ ª 20-27%, ÛáõÕ³ÛÝáõÃÛáõÝÁª 3-30%, ¶úêî24901-89:²Ýíï³Ý·áõÃÛáõÝÁ  ¨ Ù³ÏÝßáõÙÁ 2-III-4.9-01-2003(è¸ ê³Ý äÇÜ 2.3.2.-1078-01, ) ë³ÝÇï³ñ³Ñ³Ù³×³ñ³Ï³ÛÇÝ Ï³ÝáÝÝ»ñÇ ¨ ÝáñÙ»ñÇ ¨ ¦êÝÝ¹³ÙÃ»ñùÇ ³Ýíï³Ý·áõÃÛ³Ý Ù³ëÇÝ § ÐÐ ûñ»ÝùÇ 9-ñ¹ Ñá¹í³ÍÇ</t>
  </si>
  <si>
    <t xml:space="preserve">ì³ýÉÇ </t>
  </si>
  <si>
    <t>ØÇçáõÏáí ¨ ³é³Ýó ÙÇçáõÏÇ, ã³÷³Íñ³ñí³Í ¨ ³é³Ýó: ¶úêî 14031-68 Ï³Ù Ñ³Ù³ñÅ»ù:²Ýíï³Ý·áõÃÛáõÝÁ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</si>
  <si>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Î³ñ³Ù»É</t>
  </si>
  <si>
    <t>Â³ñÙ, Ùñ·³ÛÇÝ , ï»Õ³Ï³Ý ³ñï³¹ñáõÃÛ³Ý 2 ï»ë³ÏÇ ` Ý³µ³Ãáí ¨ ÙÇçáõÏáí , ËáÝ³íáõÃÛáõÝÁ ` 3,0% -Çó áã ³í»ÉÇ , ÃÃí³ÛÝáõÃÛáõÝÁ ` 3-26: ö³Ã»Ã³íáñí³Í  ¨ ³é³Ýó , ¶úêî 6477-88:²Ýíï³Ý·áõÃÛáõÝÁ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</t>
  </si>
  <si>
    <t xml:space="preserve">ÞáÏáÉ³¹ </t>
  </si>
  <si>
    <t>äÇÝ¹ , Ñ³Ù³ë»é , ³ñï³ùÇÝ Ù³Ï»ñ»ëÁ ÷³ÛÉáõÝ , Í³ÏáïÏ»Ý  ßáÏáÉ³¹Ç ¹»åùáõÙ ` Ëáéáã³íáñ , Ó¨Á , Ñ³ÙÁ ¨ ÑáïÁ  `  Ñ³Ù³å³ï³ëË³Ý  µ³Õ³¹ñ³·ñÇ  ¨ ï»ËÝáÉá·Ç³Ï³Ý Ññ³Ñ³Ý·Ç , Ù³Ýñ»óÙ³Ý ³ëïÇ×³ÝÁ ` 92%-Çó áã å³Ï³ë , ÙÇçáõÏÇ ½³Ý·í³Í³ÛÇÝ Ù³ëÁ `20%-Çó áã å³Ï³ë ,  ¶úêî 6534-89:²Ýíï³Ý·áõÃÛáõÝÁ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</t>
  </si>
  <si>
    <t>´³ÛË³Ã»Û  ë¨ , ï»ñ¨Ý»ñáí Ï³Ù Ñ³ïÇÏ³íáñí³Í, å³ñÏ»ñáí : ¶úêî 1937-90 Ï³Ù ¶úêî 1938-90:²Ýíï³Ý·áõÃÛáõÝÁ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</t>
  </si>
  <si>
    <t xml:space="preserve">Î³Ï³á /÷áßÇ/ </t>
  </si>
  <si>
    <t xml:space="preserve">ÊáÝ³íáõÃÛáõÝÁ ` 6,0%-Çó áã ³í»ÉÇ , pH-Á ` 7,1-Çó áã ³í»ÉÇ , ¹Çëå»ñëáõÃÛáõÝÁ ` 90,0% -Çó áã å³Ï³ë , ÷³Ã»Ã³íáñí³Í ÃÕÃ» ïáõ÷»ñáõÙ  ¨ Ù»ï³ÕÛ³ Ï³Ù ³å³ÏÛ³  µ³ÝÏ³Ý»ñáõÙ ,  ÇÝãå»ë Ý³¨ áã Ïß³µ³Å³Ýí³Í , ¶úêî 108-76:²Ýíï³Ý·áõÃÛáõÝÁ ¨ Ù³ÏÝßáõÙÁ 2-III-4.9-01-2003(è¸ ê³Ý äÇÜ 2.3.2.-1078-01 ) ë³ÝÇï³ñ³Ñ³Ù³×³ñ³Ï³ÛÇÝ Ï³ÝáÝÝ»ñÇ ¨ ÝáñÙ»ñÇ ¨ ¦êÝÝ¹³ÙÃ»ñùÇ ³Ýíï³Ý·áõÃÛ³Ý Ù³ëÇÝ§ ÐÐ ûñ»ÝùÇ 9-ñ¹ Ñá¹í³ÍÇ  </t>
  </si>
  <si>
    <t>î³ñµ»ñ Ùñ·»ñÇó ¨ Ñ³ï³åïáõÕÝ»ñÇóå³ëï»ñ³óí³Í ,  µ³ñÓñ   ï»ë³ÏÝ»ñÇ ³å³Ï» ¨ Ù»ï³ÕÛ³ ï³ñ³Ý»ñáí, 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Ñá¹í³ÍÇ, ¶úêî 7009-88, Ðêî 48-94</t>
  </si>
  <si>
    <t xml:space="preserve">ÊÙáñÇã </t>
  </si>
  <si>
    <t xml:space="preserve">âáñ, ·áñÍ³ñ³Ý³ÛÇÝ ÷³Ã»Ã³íáñí³Í ¦Pakmaya§ Ï³Ù Ñ³Ù³ñÅ»ùÁ, ÊáÝ³íáõÃÛáõÝÁ` 8% -Çó áã ³í»ÉÇÝ:²Ýíï³Ý·áõÃÛáõÝÁ  ¨ Ù³ÏÝßáõÙÁ 2-III-4.9-01-2003(è¸ ê³Ý äÇÜ 2.3.2.-1078-01, ) ë³ÝÇï³ñ³Ñ³Ù³×³ñ³Ï³ÛÇÝ Ï³ÝáÝÝ»ñÇ ¨ ÝáñÙ»ñÇ ¨ §êÝÝ¹³ÙÃ»ñùÇ ³Ýíï³Ý·áõÃÛ³Ý Ù³ëÇÝ¦ ÐÐ ûñ»ÝùÇ 9-ñ¹ Ñá¹í³ÍÇ </t>
  </si>
  <si>
    <t xml:space="preserve">¸áÝ¹áÕ³Ï /ÏÇë»É/ </t>
  </si>
  <si>
    <t>ïáõ÷</t>
  </si>
  <si>
    <t xml:space="preserve">Øñ·³ÛÇÝ , Ã³ñÙ , ïáõ÷»ñáí  , ²Ýíï³Ý·áõÃÛáõÝÁ ` ê³Ý äÇÝ  2,3,2,560-96, éáõë³Ï³Ý ³ñï³¹ñáõÃÛ³Ý Ï³Ù Ñ³Ù³ñÅ»ù : </t>
  </si>
  <si>
    <t xml:space="preserve">ÒÇÃ³åïáõÕ /½»ÛÃáõÝ/ </t>
  </si>
  <si>
    <t>Î³Ý³ã Ï³Ù ë¨ ÓÇÃ³åïáõÕÝ»ñÇ å³Ñ³ÍáÝ»ñ , áñáÝù ³Ýó»É »Ý Ñ³Ù³å³ï³ëË³Ý Ùß³ÏáõÙ , µáõë³Ï³Ý ÛáõÕÇ ½³Ý·í³Í³ÛÇÝ Ù³ëÁ 33% ,  áã ³í»ÉÇ :²Ýíï³Ý·áõÃÛáõÝÁ 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</si>
  <si>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îáÙ³ïÇ Ù³ÍáõÏ </t>
  </si>
  <si>
    <t>´³ñÓñ ï»ë³ÏÇ , ³å³Ï» ¨ Ù»ï³ÕÛ³ ï³ñ³Ý»ñáí , ÷³Ã»Ã³íáñáõÙÁ ` ÙÇÝã¨ 10¹Ù3 ï³ñáÕáõÃÛ³Ùµ , ³å³Ï» ñ Ù»ï³ÕÛ³ ï³ñ³Ý»ñáí , ¶úêî  3343-89 Ï³Ù Ñ³Ù³ñÅ»ù :²Ýíï³Ý·áõÃÛáõÝÁ 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</si>
  <si>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ø³ó³Ë </t>
  </si>
  <si>
    <t>ø³ó³Ë ËÝÓáñÇ , å³ïñ³ëïí³Í Ã³ñÙ  ËÝÓáñÇó , ïÇïñíáÕ ÃÃáõÝ»ñÇ  ½³Ý·í³Í³ÛÇÝ Ù³ëÁ `  4,0% , ÙÝ³óáñ¹³ÛÇÝ ëåÇñïÇ Í³í³ÉÁ 0,3% :²Ýíï³Ý·áõÃÛáõÝÁ 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</si>
  <si>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 xml:space="preserve">Øñ·³ÑÛáõÃ 1/ 1ÉÇïñ³Ýáó ï³ñ³Ûáí / </t>
  </si>
  <si>
    <t>ä³ïñ³ëïí³Í Ã³ñÙ Ùñ·»ñÇó ¨ åïáõÕÝ»ñÇó, åïÕ³Ùëáí,ß³ù³ñÇ ûß³ñ³ÏÇ Ñ³í»ÉáõÙáí Ï³Ù ³é³Ýó ¹ñ³, ³ñï³ùÇÝ ï»ëùáí å³ñ½ ` Ýëïí³ÍùÇ ½³Ý·í³Í³ÛÇÝ Ù³ëÁ ` 0,2 % -áã ³í»É  ¨ ³ã å³ñ½ ` 0,8% áã å³Ï³ë , ÷³Ã»Ã³íáñáõÙÁ `  ßß³Éóí³Í `³å³Ï» ñ Ù»ï³ÕÛ³ É³ù³å³ïí³Í , ÇÝãå»ë Ý³¨  ëïí³ñ³ÃÕÃ»   ëå³ñáÕ³Ï³Ý Ù»Ï ÉÇïñ³Ýáó ï³ñ³Ý»ñáí :¶úêî  è 52184-2003, ¶úêî è 52186-2003 :²Ýíï³Ý·áõÃÛáõÝÁ   ¨ Ù³ÏÝßáõÙÁ 2-III-4.9-01-2003(è¸ ê³Ý äÇÜ 2.3.2.-1078-01, ) ë³ÝÇï³ñ³Ñ³Ù³×³ñ³Ï³ÛÇÝ Ï³ÝáÝÝ»ñÇ ¨ ÝáñÙ»ñÇ ¨ ¦êÝÝ¹³ÙÃ»ñùÇ ³Ýíï³Ý·áõÃÛ³Ý Ù³ëÇÝ§ ÐÐ ûñ»ÝùÇ 9-ñ¹ Ñá¹í³ÍÇ</t>
  </si>
  <si>
    <t>Ø³ï³Ï³ñ³ñÙ³Ý Å³ÙÏ»ïÁ ¨ í³ÛñÁ</t>
  </si>
  <si>
    <t>å³ÛÙ³Ý³·ÇñÝ áõÅÇ
 Ù»ç ÙïÝ»Éáõ ûñí³ÝÇó
30 ³ßË³ï³Ýù³ÛÇÝ ûñ
ù.ºñ¨³Ý,ì³ñ¹³ß»Ý 6÷.68ß</t>
  </si>
  <si>
    <t>Ð²Úî
Ð³Ýñ³å»ï³Ï³Ý N 1 Ñ³ïáõÏ ÏñÃ³Ñ³Ù³ÉÇñ äà²Î-Ç Ï³ñÇùÝ»ñÇ Ñ³Ù³ñ ßñç³Ý³Ï³ÛÇÝ 
Ñ³Ù³Ó³ÛÝ³·ñ»ñáí ëÝÝ¹³ÙÃ»ñùÇ ·ÝÙ³Ý</t>
  </si>
  <si>
    <t xml:space="preserve">* Ապրանքը չպետք է լինի օգտագործված </t>
  </si>
  <si>
    <r>
      <t>**</t>
    </r>
    <r>
      <rPr>
        <sz val="9"/>
        <rFont val="Arial Unicode"/>
        <family val="2"/>
        <charset val="204"/>
      </rPr>
      <t xml:space="preserve"> Վաճառողը պետք է ապահովի Ապրանքի տեղադրումը, միացումը և փորձարկումը </t>
    </r>
  </si>
  <si>
    <t>ì³ñáõÝ·</t>
  </si>
  <si>
    <t>ÈáÉÇÏ</t>
  </si>
  <si>
    <t>Î³Ý³ã åÕå»Õ</t>
  </si>
  <si>
    <t>Î³Ý³ã ÉáµÇ</t>
  </si>
  <si>
    <t>êÙµáõÏ</t>
  </si>
  <si>
    <t xml:space="preserve">Î³Ý³ã»Õ»Ý Ã³ñÙ </t>
  </si>
  <si>
    <t>¶»ïÝ³Ýáõß</t>
  </si>
  <si>
    <t>ÌÇñ³Ý</t>
  </si>
  <si>
    <t>¸»ÕÓ</t>
  </si>
  <si>
    <t>Î»é³ë</t>
  </si>
  <si>
    <t>ê³Éáñ</t>
  </si>
  <si>
    <t>ÒÙ»ñáõÏ</t>
  </si>
  <si>
    <t>Ü³ñÇÝç</t>
  </si>
  <si>
    <t>´³Ý³Ý</t>
  </si>
  <si>
    <t>Ø³Ý¹³ñÇÝ</t>
  </si>
  <si>
    <t>ä³Õå³Õ³Ï</t>
  </si>
  <si>
    <t>Ã³ñÙ, û·ï³·áñÍÙ³Ý ï»ë³ÏÇ ê³Ý äÇÝ 2-III-4.9-01-2003 ¶úêî 1726-85²Ýíï³Ý·áõÃÛáõÝÁ`¨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</si>
  <si>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Ã³ñÙ, ÙÇç³Ñ³ë, ³éáÕç, ³é³Ýó íÝ³ëí³ÍùÇ ¨ ³ñï³ùÇÝ ³ñ³ïÇ ê³Ý äÇÝ 2-III-4.9-01-2003 ¶úêî 1725-85</t>
  </si>
  <si>
    <t xml:space="preserve">Ã³ñÙ, û·ï³·áñÍÙ³Ý ï»ë³ÏÇ, ³ÙµáÕç³Ï³Ý, ù³Õóñ ê³Ý äÇÝ 2-III-4.9-01-2003 </t>
  </si>
  <si>
    <t>Ã³ñÙ, û·ï³·áñÍÙ³Ý ï»ë³ÏÇ, ³ÙµáÕç³Ï³Ý, ê³Ý äÇÝ 2-III-4.9-01-2004</t>
  </si>
  <si>
    <t>û·ï³·áñÍÙ³Ý ï»ë³ÏÇ, ãóñï³Ñ³ñí³Í ê³Ý äÇÝ 2-III-4.9-01-2003 ¶úêî 26766-85</t>
  </si>
  <si>
    <t>Â³ñÙ Ï³Ý³ã ëáË, Ñ³Ù»Ù,Ù³Õ³¹³Ýáë,Ù³éáÉ,é»Ñ³Ý, Ã³ñËáõÝ ¨ ³ÛÉÝ: ³Ýíï³Ý·áõÃÛáõÝÁª ê³Ý äÇÝ 2-III-4.9-01-2003</t>
  </si>
  <si>
    <t>Ð³ïÇÏ³íáñ, Ù³ùñ³Í;²Ýíï³Ý·áõÃÛáõÝÁ`¨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</si>
  <si>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 xml:space="preserve">ÌÇñ³Ý Ã³ñÙ, Ð³Û³ëï³ÝÇ ï³ñµ»ñ ï»ë³ÏÝ»ñÇ ê³Ý äÇÝ 2-III-4.9-01-2003 </t>
  </si>
  <si>
    <t xml:space="preserve">¸»Õó Ã³ñÙ,Ð³Û³ëï³ÝÇ ï³ñµ»ñ ï»ë³ÏÝ»ñÇ ê³Ý äÇÝ 2-III-4.9-01-2003 </t>
  </si>
  <si>
    <t xml:space="preserve">Î»é³ë Ã³ñÙ, ³éáÕç, Ð³Û³ëï³ÝÇ ï³ñµ»ñ ï»ë³ÏÝ»ñÇ ê³Ý äÇÝ 2-III-4.9-01-2003 </t>
  </si>
  <si>
    <t xml:space="preserve">ê³Éáñ Ã³ñÙ, Ð³Û³ëï³ÝÇ ï³ñµ»ñ ï»ë³ÏÝ»ñÇ ê³Ý äÇÝ 2-III-4.9-01-2003 </t>
  </si>
  <si>
    <t xml:space="preserve">ÒÙ»ñáõÏ Ã³ñÙ,³éáÕç, ³é³Ýó íÝ³ëí³ÍùÇ ê³Ý äÇÝ 2-III-4.9-01-2003 </t>
  </si>
  <si>
    <t xml:space="preserve"> Ã³ñÙ, ³éáÕç, ³é³Ýó íÝ³ëí³ÍùÇ ê³Ý äÇÝ 2-III-4.9-01-2003 </t>
  </si>
  <si>
    <t>ä³ïñ³ëïí³Í Ï³ÃÇó, ÛáõÕ³ÛÝáõÃÛáõÝÁ 10-15%;ö³Ã»Ã³íá¨í³Í :²Ýíï³Ý·áõÃÛáõÝÁ`¨ Ù³ÏÝßáõÙÁ 2-III-4.9-01-2003(è¸ ê³Ý äÇÜ 2.3.2.-1078-01, ) ë³ÝÇï³ñ³Ñ³Ù³×³ñ³Ï³ÛÇÝ Ï³ÝáÝÝ»ñÇ ¨ ÝáñÙ»ñÇ ¨ §êÝÝ¹³ÙÃ»ñùÇ ³Ýíï³Ý·áõÃÛ³Ý Ù³ëÇÝ¦ ÐÐ ûñ»ÝùÇ 9-ñ¹ Ñá¹í³ÍÇ</t>
  </si>
  <si>
    <t>Կաթ պաստերացված</t>
  </si>
  <si>
    <t>Ձուկ սառեցված, ներմուծված(խեկ)</t>
  </si>
  <si>
    <t>Կաթ խտացրած</t>
  </si>
  <si>
    <t>Պաղպաղակ</t>
  </si>
  <si>
    <t>Կարագ սերուցքային</t>
  </si>
  <si>
    <t>Պանիր ԼՈՌԻ</t>
  </si>
  <si>
    <t xml:space="preserve">Արևածաղկի ձեթ` ռաֆինացված (զտված) </t>
  </si>
  <si>
    <t>Միս տեղական ոսկրոտ</t>
  </si>
  <si>
    <t>Միս տեղական փափուկ</t>
  </si>
  <si>
    <t>Հավի մսեղիք պաղեցրած,տեղական, ամբողջական</t>
  </si>
  <si>
    <t>Նրբերշիկ</t>
  </si>
  <si>
    <t>Հավկիթ/Ձու/ առաջին կարգի</t>
  </si>
  <si>
    <t xml:space="preserve">Լոբի հատիկավոր </t>
  </si>
  <si>
    <t xml:space="preserve">Ոլոռ </t>
  </si>
  <si>
    <t xml:space="preserve">կլոր սիսեռ </t>
  </si>
  <si>
    <t xml:space="preserve">Ոսպ </t>
  </si>
  <si>
    <t xml:space="preserve">Բրինձ </t>
  </si>
  <si>
    <t>Հնդկաձավար</t>
  </si>
  <si>
    <t>Ցորենաձավար</t>
  </si>
  <si>
    <t>Բլղուր</t>
  </si>
  <si>
    <t xml:space="preserve">Հաճարաձավար </t>
  </si>
  <si>
    <t>Գարեձավար</t>
  </si>
  <si>
    <t xml:space="preserve"> Կերակրի աղ </t>
  </si>
  <si>
    <t>Կարմիր պղպեղ աղացած</t>
  </si>
  <si>
    <t xml:space="preserve">Դափնետերև </t>
  </si>
  <si>
    <t xml:space="preserve">Կարտոֆիլ </t>
  </si>
  <si>
    <t xml:space="preserve">Սոխ </t>
  </si>
  <si>
    <t xml:space="preserve"> Սխտոր  </t>
  </si>
  <si>
    <t xml:space="preserve">Կաղամբ </t>
  </si>
  <si>
    <t xml:space="preserve">Բազուկ </t>
  </si>
  <si>
    <t xml:space="preserve">Գազար </t>
  </si>
  <si>
    <t>Դդմիկ</t>
  </si>
  <si>
    <t>Խնձոր</t>
  </si>
  <si>
    <t>Չոր միրգ կորիզով/ծիրան,սալոր,խնձոր և այլն/</t>
  </si>
  <si>
    <t>Չամիչ</t>
  </si>
  <si>
    <t>Գետնանուշ</t>
  </si>
  <si>
    <t>Կանաչ պղպեղ</t>
  </si>
  <si>
    <t>Կանաչ լոբի</t>
  </si>
  <si>
    <t>Սմբուկ</t>
  </si>
  <si>
    <t>Կանաչի խառը</t>
  </si>
  <si>
    <t>Խաղող</t>
  </si>
  <si>
    <t>Նարինջ</t>
  </si>
  <si>
    <t>Բանան</t>
  </si>
  <si>
    <t>Մանդարին</t>
  </si>
  <si>
    <t>Թխվածքաբլիթ</t>
  </si>
  <si>
    <t>Հալվա</t>
  </si>
  <si>
    <t>Կոնֆետ կարամել</t>
  </si>
  <si>
    <t>Շոկոլադ</t>
  </si>
  <si>
    <t>Թեյ</t>
  </si>
  <si>
    <t>Կակաո</t>
  </si>
  <si>
    <t>Տեղական ջեմ</t>
  </si>
  <si>
    <t>Պաքսիմատ</t>
  </si>
  <si>
    <t>Դոնդողակ</t>
  </si>
  <si>
    <t>Տոմատի մածուկ</t>
  </si>
  <si>
    <t>Պատրաստի օգտագործման բնական հյութ</t>
  </si>
  <si>
    <t>Հաց ցորենի առաջին տեսակի</t>
  </si>
  <si>
    <t>Կաթնաշոռ</t>
  </si>
  <si>
    <t>Սպիտակաձավար /մաննի/</t>
  </si>
  <si>
    <t xml:space="preserve">Շաքարավազ </t>
  </si>
  <si>
    <t>Սև պղպեղ աղացած</t>
  </si>
  <si>
    <t>Վարունգ</t>
  </si>
  <si>
    <t>Լոլիկ</t>
  </si>
  <si>
    <t>Սալոր</t>
  </si>
  <si>
    <t>Ձմերուկ</t>
  </si>
  <si>
    <t>Սվետլանա 
Աթանեսյան  ՍՊԸ</t>
  </si>
  <si>
    <t>ԱԱՀ</t>
  </si>
  <si>
    <t>Հավելված  2</t>
  </si>
  <si>
    <t>առկա ֆինանսական միջոցներով</t>
  </si>
  <si>
    <t>ընդհանուր</t>
  </si>
  <si>
    <t>առանց ԱԱՀ</t>
  </si>
  <si>
    <t>ԱԱՀ-ն ներառյալ</t>
  </si>
  <si>
    <t>ՄԱԿՐՈ   ՖՈՒԴ   ՍՊԸ</t>
  </si>
  <si>
    <t>N</t>
  </si>
  <si>
    <t>Անվանում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</si>
</sst>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sz val="8"/>
      <name val="Arial"/>
      <family val="2"/>
    </font>
    <font>
      <sz val="10"/>
      <name val="Times Armenian"/>
      <family val="1"/>
    </font>
    <font>
      <i/>
      <sz val="10"/>
      <name val="Times Armenian"/>
      <family val="1"/>
    </font>
    <font>
      <b/>
      <sz val="10"/>
      <name val="Times Armenian"/>
      <family val="1"/>
    </font>
    <font>
      <sz val="11"/>
      <name val="Times Armenian"/>
      <family val="1"/>
    </font>
    <font>
      <sz val="9"/>
      <name val="Times Armenian"/>
      <family val="1"/>
    </font>
    <font>
      <sz val="10"/>
      <name val="Times LatArm"/>
    </font>
    <font>
      <b/>
      <sz val="10"/>
      <name val="Times LatArm"/>
    </font>
    <font>
      <sz val="12"/>
      <name val="Times LatArm"/>
    </font>
    <font>
      <b/>
      <sz val="12"/>
      <name val="Times LatArm"/>
    </font>
    <font>
      <vertAlign val="superscript"/>
      <sz val="10"/>
      <name val="Times LatArm"/>
    </font>
    <font>
      <sz val="8"/>
      <name val="Times Armenian"/>
      <family val="1"/>
    </font>
    <font>
      <sz val="11"/>
      <name val="Times LatArm"/>
    </font>
    <font>
      <sz val="10"/>
      <name val="Arial Unicode"/>
      <family val="2"/>
      <charset val="204"/>
    </font>
    <font>
      <sz val="9"/>
      <name val="Arial Unicode"/>
      <family val="2"/>
      <charset val="204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NumberFormat="1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/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wrapText="1"/>
    </xf>
    <xf numFmtId="0" fontId="7" fillId="0" borderId="1" xfId="0" applyFont="1" applyBorder="1" applyAlignment="1"/>
    <xf numFmtId="0" fontId="2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8" fillId="0" borderId="4" xfId="0" applyFont="1" applyBorder="1" applyAlignment="1">
      <alignment horizontal="center" wrapText="1"/>
    </xf>
    <xf numFmtId="0" fontId="7" fillId="0" borderId="2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4" fillId="0" borderId="0" xfId="0" applyFont="1"/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0" fillId="0" borderId="1" xfId="0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0" borderId="12" xfId="0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13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10" fillId="0" borderId="3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3" fillId="0" borderId="0" xfId="0" applyFont="1" applyAlignment="1">
      <alignment horizontal="center" wrapText="1"/>
    </xf>
    <xf numFmtId="0" fontId="10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793" name="Text Box 1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794" name="Text Box 2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795" name="Text Box 3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796" name="Text Box 4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797" name="Text Box 5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798" name="Text Box 6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799" name="Text Box 7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00" name="Text Box 8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01" name="Text Box 9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02" name="Text Box 10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03" name="Text Box 11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04" name="Text Box 12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05" name="Text Box 13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06" name="Text Box 14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07" name="Text Box 15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08" name="Text Box 16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09" name="Text Box 17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10" name="Text Box 18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11" name="Text Box 19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12" name="Text Box 20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13" name="Text Box 21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14" name="Text Box 22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14" name="AutoShape 23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15" name="AutoShape 24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16" name="AutoShape 25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17" name="AutoShape 26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18" name="AutoShape 27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19" name="AutoShape 28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20" name="AutoShape 29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4421" name="AutoShape 30" descr="*"/>
        <xdr:cNvSpPr>
          <a:spLocks noChangeAspect="1" noChangeArrowheads="1"/>
        </xdr:cNvSpPr>
      </xdr:nvSpPr>
      <xdr:spPr bwMode="auto">
        <a:xfrm>
          <a:off x="304800" y="283845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4422" name="AutoShape 31" descr="*"/>
        <xdr:cNvSpPr>
          <a:spLocks noChangeAspect="1" noChangeArrowheads="1"/>
        </xdr:cNvSpPr>
      </xdr:nvSpPr>
      <xdr:spPr bwMode="auto">
        <a:xfrm>
          <a:off x="304800" y="283845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23" name="AutoShape 32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24" name="AutoShape 33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26" name="Text Box 34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27" name="Text Box 35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28" name="Text Box 36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29" name="Text Box 37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30" name="Text Box 38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31" name="Text Box 39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32" name="Text Box 40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33" name="Text Box 41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34" name="Text Box 42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35" name="Text Box 43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36" name="Text Box 44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37" name="Text Box 45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38" name="Text Box 46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39" name="Text Box 47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40" name="Text Box 48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41" name="Text Box 49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42" name="Text Box 50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43" name="Text Box 51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44" name="Text Box 52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45" name="Text Box 53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46" name="Text Box 54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47" name="Text Box 55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48" name="Text Box 56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49" name="Text Box 57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3850" name="Text Box 58"/>
        <xdr:cNvSpPr txBox="1">
          <a:spLocks noChangeArrowheads="1"/>
        </xdr:cNvSpPr>
      </xdr:nvSpPr>
      <xdr:spPr bwMode="auto">
        <a:xfrm>
          <a:off x="2362200" y="283845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50" name="AutoShape 59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51" name="AutoShape 60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52" name="AutoShape 61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4453" name="AutoShape 62" descr="*"/>
        <xdr:cNvSpPr>
          <a:spLocks noChangeAspect="1" noChangeArrowheads="1"/>
        </xdr:cNvSpPr>
      </xdr:nvSpPr>
      <xdr:spPr bwMode="auto">
        <a:xfrm>
          <a:off x="304800" y="283845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54" name="AutoShape 63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55" name="AutoShape 64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56" name="AutoShape 65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4457" name="AutoShape 66" descr="*"/>
        <xdr:cNvSpPr>
          <a:spLocks noChangeAspect="1" noChangeArrowheads="1"/>
        </xdr:cNvSpPr>
      </xdr:nvSpPr>
      <xdr:spPr bwMode="auto">
        <a:xfrm>
          <a:off x="304800" y="283845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4458" name="AutoShape 67" descr="*"/>
        <xdr:cNvSpPr>
          <a:spLocks noChangeAspect="1" noChangeArrowheads="1"/>
        </xdr:cNvSpPr>
      </xdr:nvSpPr>
      <xdr:spPr bwMode="auto">
        <a:xfrm>
          <a:off x="304800" y="283845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59" name="AutoShape 68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4460" name="AutoShape 69" descr="*"/>
        <xdr:cNvSpPr>
          <a:spLocks noChangeAspect="1" noChangeArrowheads="1"/>
        </xdr:cNvSpPr>
      </xdr:nvSpPr>
      <xdr:spPr bwMode="auto">
        <a:xfrm>
          <a:off x="304800" y="283845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62" name="Text Box 70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63" name="Text Box 71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3864" name="Text Box 72"/>
        <xdr:cNvSpPr txBox="1">
          <a:spLocks noChangeArrowheads="1"/>
        </xdr:cNvSpPr>
      </xdr:nvSpPr>
      <xdr:spPr bwMode="auto">
        <a:xfrm>
          <a:off x="304800" y="28384500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28575</xdr:colOff>
      <xdr:row>87</xdr:row>
      <xdr:rowOff>0</xdr:rowOff>
    </xdr:from>
    <xdr:to>
      <xdr:col>2</xdr:col>
      <xdr:colOff>0</xdr:colOff>
      <xdr:row>87</xdr:row>
      <xdr:rowOff>0</xdr:rowOff>
    </xdr:to>
    <xdr:sp macro="" textlink="">
      <xdr:nvSpPr>
        <xdr:cNvPr id="33865" name="Rectangle 73"/>
        <xdr:cNvSpPr>
          <a:spLocks noChangeArrowheads="1"/>
        </xdr:cNvSpPr>
      </xdr:nvSpPr>
      <xdr:spPr bwMode="auto">
        <a:xfrm>
          <a:off x="333375" y="58388250"/>
          <a:ext cx="20288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ä²îìÆð²îàô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Ð³Ýñ³å»ï³Ï³Ý N1 Ñ³ïáõÏ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ÏñÃ³Ñ³Ù³ÉÇ äà²Î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Ñ³ëó»` ù. ºñ¨³Ý , ì³ñ¹³ß»Ý 6÷., 68ß»Ýù.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ÐìÐÐ 00415631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Ð³Û¿ÏáÝáÙµ³ÝÏ ¾ñ»µáõÝáõ Ù/×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163068554381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---------------------------------(ëïáñ³·ñáõÃÛáõÝ)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2</xdr:col>
      <xdr:colOff>1209675</xdr:colOff>
      <xdr:row>87</xdr:row>
      <xdr:rowOff>0</xdr:rowOff>
    </xdr:from>
    <xdr:to>
      <xdr:col>2</xdr:col>
      <xdr:colOff>3457575</xdr:colOff>
      <xdr:row>87</xdr:row>
      <xdr:rowOff>0</xdr:rowOff>
    </xdr:to>
    <xdr:sp macro="" textlink="">
      <xdr:nvSpPr>
        <xdr:cNvPr id="33866" name="Rectangle 74"/>
        <xdr:cNvSpPr>
          <a:spLocks noChangeArrowheads="1"/>
        </xdr:cNvSpPr>
      </xdr:nvSpPr>
      <xdr:spPr bwMode="auto">
        <a:xfrm>
          <a:off x="3571875" y="58388250"/>
          <a:ext cx="2247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ì²Ö²èàÔ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(ëïáñ³·ñáõÃÛáõÝ)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67" name="Text Box 75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68" name="Text Box 76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69" name="Text Box 77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70" name="Text Box 78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71" name="Text Box 79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72" name="Text Box 80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73" name="Text Box 81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74" name="Text Box 82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75" name="Text Box 83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76" name="Text Box 84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77" name="Text Box 85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78" name="Text Box 86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79" name="Text Box 87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80" name="Text Box 88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81" name="Text Box 89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82" name="Text Box 90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83" name="Text Box 91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84" name="Text Box 92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85" name="Text Box 93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86" name="Text Box 94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887" name="Text Box 95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888" name="Text Box 96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488" name="AutoShape 97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489" name="AutoShape 98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490" name="AutoShape 99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491" name="AutoShape 100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492" name="AutoShape 101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493" name="AutoShape 102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494" name="AutoShape 103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4495" name="AutoShape 104" descr="*"/>
        <xdr:cNvSpPr>
          <a:spLocks noChangeAspect="1" noChangeArrowheads="1"/>
        </xdr:cNvSpPr>
      </xdr:nvSpPr>
      <xdr:spPr bwMode="auto">
        <a:xfrm>
          <a:off x="304800" y="460724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4496" name="AutoShape 105" descr="*"/>
        <xdr:cNvSpPr>
          <a:spLocks noChangeAspect="1" noChangeArrowheads="1"/>
        </xdr:cNvSpPr>
      </xdr:nvSpPr>
      <xdr:spPr bwMode="auto">
        <a:xfrm>
          <a:off x="304800" y="460724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497" name="AutoShape 106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498" name="AutoShape 107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3900" name="Text Box 108"/>
        <xdr:cNvSpPr txBox="1">
          <a:spLocks noChangeArrowheads="1"/>
        </xdr:cNvSpPr>
      </xdr:nvSpPr>
      <xdr:spPr bwMode="auto">
        <a:xfrm>
          <a:off x="304800" y="460724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4</xdr:col>
      <xdr:colOff>0</xdr:colOff>
      <xdr:row>72</xdr:row>
      <xdr:rowOff>0</xdr:rowOff>
    </xdr:to>
    <xdr:sp macro="" textlink="">
      <xdr:nvSpPr>
        <xdr:cNvPr id="33901" name="Text Box 109"/>
        <xdr:cNvSpPr txBox="1">
          <a:spLocks noChangeArrowheads="1"/>
        </xdr:cNvSpPr>
      </xdr:nvSpPr>
      <xdr:spPr bwMode="auto">
        <a:xfrm>
          <a:off x="2362200" y="46072425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3902" name="Text Box 110"/>
        <xdr:cNvSpPr txBox="1">
          <a:spLocks noChangeArrowheads="1"/>
        </xdr:cNvSpPr>
      </xdr:nvSpPr>
      <xdr:spPr bwMode="auto">
        <a:xfrm>
          <a:off x="304800" y="460724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4</xdr:col>
      <xdr:colOff>0</xdr:colOff>
      <xdr:row>72</xdr:row>
      <xdr:rowOff>0</xdr:rowOff>
    </xdr:to>
    <xdr:sp macro="" textlink="">
      <xdr:nvSpPr>
        <xdr:cNvPr id="33903" name="Text Box 111"/>
        <xdr:cNvSpPr txBox="1">
          <a:spLocks noChangeArrowheads="1"/>
        </xdr:cNvSpPr>
      </xdr:nvSpPr>
      <xdr:spPr bwMode="auto">
        <a:xfrm>
          <a:off x="2362200" y="46072425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3904" name="Text Box 112"/>
        <xdr:cNvSpPr txBox="1">
          <a:spLocks noChangeArrowheads="1"/>
        </xdr:cNvSpPr>
      </xdr:nvSpPr>
      <xdr:spPr bwMode="auto">
        <a:xfrm>
          <a:off x="304800" y="460724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4</xdr:col>
      <xdr:colOff>0</xdr:colOff>
      <xdr:row>72</xdr:row>
      <xdr:rowOff>0</xdr:rowOff>
    </xdr:to>
    <xdr:sp macro="" textlink="">
      <xdr:nvSpPr>
        <xdr:cNvPr id="33905" name="Text Box 113"/>
        <xdr:cNvSpPr txBox="1">
          <a:spLocks noChangeArrowheads="1"/>
        </xdr:cNvSpPr>
      </xdr:nvSpPr>
      <xdr:spPr bwMode="auto">
        <a:xfrm>
          <a:off x="2362200" y="46072425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06" name="Text Box 114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07" name="Text Box 115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08" name="Text Box 116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09" name="Text Box 117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10" name="Text Box 118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11" name="Text Box 119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12" name="Text Box 120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13" name="Text Box 121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14" name="Text Box 122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15" name="Text Box 123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16" name="Text Box 124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17" name="Text Box 125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18" name="Text Box 126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19" name="Text Box 127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20" name="Text Box 128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21" name="Text Box 129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22" name="Text Box 130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23" name="Text Box 131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24" name="Text Box 132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25" name="Text Box 133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3926" name="Text Box 134"/>
        <xdr:cNvSpPr txBox="1">
          <a:spLocks noChangeArrowheads="1"/>
        </xdr:cNvSpPr>
      </xdr:nvSpPr>
      <xdr:spPr bwMode="auto">
        <a:xfrm>
          <a:off x="304800" y="43453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3927" name="Text Box 135"/>
        <xdr:cNvSpPr txBox="1">
          <a:spLocks noChangeArrowheads="1"/>
        </xdr:cNvSpPr>
      </xdr:nvSpPr>
      <xdr:spPr bwMode="auto">
        <a:xfrm>
          <a:off x="2362200" y="43453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527" name="AutoShape 136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528" name="AutoShape 137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529" name="AutoShape 138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530" name="AutoShape 139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531" name="AutoShape 140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532" name="AutoShape 141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533" name="AutoShape 142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4534" name="AutoShape 143" descr="*"/>
        <xdr:cNvSpPr>
          <a:spLocks noChangeAspect="1" noChangeArrowheads="1"/>
        </xdr:cNvSpPr>
      </xdr:nvSpPr>
      <xdr:spPr bwMode="auto">
        <a:xfrm>
          <a:off x="304800" y="43453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4535" name="AutoShape 144" descr="*"/>
        <xdr:cNvSpPr>
          <a:spLocks noChangeAspect="1" noChangeArrowheads="1"/>
        </xdr:cNvSpPr>
      </xdr:nvSpPr>
      <xdr:spPr bwMode="auto">
        <a:xfrm>
          <a:off x="304800" y="43453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536" name="AutoShape 145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537" name="AutoShape 146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2057400</xdr:colOff>
      <xdr:row>62</xdr:row>
      <xdr:rowOff>0</xdr:rowOff>
    </xdr:to>
    <xdr:sp macro="" textlink="">
      <xdr:nvSpPr>
        <xdr:cNvPr id="33939" name="Text Box 147"/>
        <xdr:cNvSpPr txBox="1">
          <a:spLocks noChangeArrowheads="1"/>
        </xdr:cNvSpPr>
      </xdr:nvSpPr>
      <xdr:spPr bwMode="auto">
        <a:xfrm>
          <a:off x="304800" y="43453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2057400</xdr:colOff>
      <xdr:row>62</xdr:row>
      <xdr:rowOff>0</xdr:rowOff>
    </xdr:to>
    <xdr:sp macro="" textlink="">
      <xdr:nvSpPr>
        <xdr:cNvPr id="33940" name="Text Box 148"/>
        <xdr:cNvSpPr txBox="1">
          <a:spLocks noChangeArrowheads="1"/>
        </xdr:cNvSpPr>
      </xdr:nvSpPr>
      <xdr:spPr bwMode="auto">
        <a:xfrm>
          <a:off x="304800" y="43453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2057400</xdr:colOff>
      <xdr:row>62</xdr:row>
      <xdr:rowOff>0</xdr:rowOff>
    </xdr:to>
    <xdr:sp macro="" textlink="">
      <xdr:nvSpPr>
        <xdr:cNvPr id="33941" name="Text Box 149"/>
        <xdr:cNvSpPr txBox="1">
          <a:spLocks noChangeArrowheads="1"/>
        </xdr:cNvSpPr>
      </xdr:nvSpPr>
      <xdr:spPr bwMode="auto">
        <a:xfrm>
          <a:off x="304800" y="43453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4</xdr:col>
      <xdr:colOff>0</xdr:colOff>
      <xdr:row>62</xdr:row>
      <xdr:rowOff>0</xdr:rowOff>
    </xdr:to>
    <xdr:sp macro="" textlink="">
      <xdr:nvSpPr>
        <xdr:cNvPr id="33942" name="Text Box 150"/>
        <xdr:cNvSpPr txBox="1">
          <a:spLocks noChangeArrowheads="1"/>
        </xdr:cNvSpPr>
      </xdr:nvSpPr>
      <xdr:spPr bwMode="auto">
        <a:xfrm>
          <a:off x="2362200" y="434530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4</xdr:col>
      <xdr:colOff>0</xdr:colOff>
      <xdr:row>62</xdr:row>
      <xdr:rowOff>0</xdr:rowOff>
    </xdr:to>
    <xdr:sp macro="" textlink="">
      <xdr:nvSpPr>
        <xdr:cNvPr id="33943" name="Text Box 151"/>
        <xdr:cNvSpPr txBox="1">
          <a:spLocks noChangeArrowheads="1"/>
        </xdr:cNvSpPr>
      </xdr:nvSpPr>
      <xdr:spPr bwMode="auto">
        <a:xfrm>
          <a:off x="2362200" y="434530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4</xdr:col>
      <xdr:colOff>0</xdr:colOff>
      <xdr:row>62</xdr:row>
      <xdr:rowOff>0</xdr:rowOff>
    </xdr:to>
    <xdr:sp macro="" textlink="">
      <xdr:nvSpPr>
        <xdr:cNvPr id="33944" name="Text Box 152"/>
        <xdr:cNvSpPr txBox="1">
          <a:spLocks noChangeArrowheads="1"/>
        </xdr:cNvSpPr>
      </xdr:nvSpPr>
      <xdr:spPr bwMode="auto">
        <a:xfrm>
          <a:off x="2362200" y="434530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44" name="AutoShape 153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45" name="AutoShape 154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46" name="AutoShape 155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47" name="AutoShape 156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48" name="AutoShape 157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49" name="AutoShape 158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50" name="AutoShape 159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4551" name="AutoShape 160" descr="*"/>
        <xdr:cNvSpPr>
          <a:spLocks noChangeAspect="1" noChangeArrowheads="1"/>
        </xdr:cNvSpPr>
      </xdr:nvSpPr>
      <xdr:spPr bwMode="auto">
        <a:xfrm>
          <a:off x="304800" y="41586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4552" name="AutoShape 161" descr="*"/>
        <xdr:cNvSpPr>
          <a:spLocks noChangeAspect="1" noChangeArrowheads="1"/>
        </xdr:cNvSpPr>
      </xdr:nvSpPr>
      <xdr:spPr bwMode="auto">
        <a:xfrm>
          <a:off x="304800" y="41586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53" name="AutoShape 162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54" name="AutoShape 163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56" name="Text Box 164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57" name="Text Box 165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58" name="Text Box 166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59" name="Text Box 167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60" name="Text Box 168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61" name="Text Box 169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62" name="Text Box 170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63" name="Text Box 171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64" name="Text Box 172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65" name="Text Box 173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66" name="Text Box 174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67" name="Text Box 175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68" name="Text Box 176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69" name="Text Box 177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70" name="Text Box 178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71" name="Text Box 179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72" name="Text Box 180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73" name="Text Box 181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74" name="Text Box 182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75" name="Text Box 183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3976" name="Text Box 184"/>
        <xdr:cNvSpPr txBox="1">
          <a:spLocks noChangeArrowheads="1"/>
        </xdr:cNvSpPr>
      </xdr:nvSpPr>
      <xdr:spPr bwMode="auto">
        <a:xfrm>
          <a:off x="304800" y="460724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3977" name="Text Box 185"/>
        <xdr:cNvSpPr txBox="1">
          <a:spLocks noChangeArrowheads="1"/>
        </xdr:cNvSpPr>
      </xdr:nvSpPr>
      <xdr:spPr bwMode="auto">
        <a:xfrm>
          <a:off x="2362200" y="460724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577" name="AutoShape 186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578" name="AutoShape 187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579" name="AutoShape 188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580" name="AutoShape 189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581" name="AutoShape 190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582" name="AutoShape 191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583" name="AutoShape 192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4584" name="AutoShape 193" descr="*"/>
        <xdr:cNvSpPr>
          <a:spLocks noChangeAspect="1" noChangeArrowheads="1"/>
        </xdr:cNvSpPr>
      </xdr:nvSpPr>
      <xdr:spPr bwMode="auto">
        <a:xfrm>
          <a:off x="304800" y="460724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4585" name="AutoShape 194" descr="*"/>
        <xdr:cNvSpPr>
          <a:spLocks noChangeAspect="1" noChangeArrowheads="1"/>
        </xdr:cNvSpPr>
      </xdr:nvSpPr>
      <xdr:spPr bwMode="auto">
        <a:xfrm>
          <a:off x="304800" y="460724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586" name="AutoShape 195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587" name="AutoShape 196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3989" name="Text Box 197"/>
        <xdr:cNvSpPr txBox="1">
          <a:spLocks noChangeArrowheads="1"/>
        </xdr:cNvSpPr>
      </xdr:nvSpPr>
      <xdr:spPr bwMode="auto">
        <a:xfrm>
          <a:off x="304800" y="460724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3990" name="Text Box 198"/>
        <xdr:cNvSpPr txBox="1">
          <a:spLocks noChangeArrowheads="1"/>
        </xdr:cNvSpPr>
      </xdr:nvSpPr>
      <xdr:spPr bwMode="auto">
        <a:xfrm>
          <a:off x="304800" y="460724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3991" name="Text Box 199"/>
        <xdr:cNvSpPr txBox="1">
          <a:spLocks noChangeArrowheads="1"/>
        </xdr:cNvSpPr>
      </xdr:nvSpPr>
      <xdr:spPr bwMode="auto">
        <a:xfrm>
          <a:off x="304800" y="460724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91" name="AutoShape 200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92" name="AutoShape 201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93" name="AutoShape 202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594" name="AutoShape 203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95" name="AutoShape 204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96" name="AutoShape 205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597" name="AutoShape 206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4598" name="AutoShape 207" descr="*"/>
        <xdr:cNvSpPr>
          <a:spLocks noChangeAspect="1" noChangeArrowheads="1"/>
        </xdr:cNvSpPr>
      </xdr:nvSpPr>
      <xdr:spPr bwMode="auto">
        <a:xfrm>
          <a:off x="304800" y="41586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4599" name="AutoShape 208" descr="*"/>
        <xdr:cNvSpPr>
          <a:spLocks noChangeAspect="1" noChangeArrowheads="1"/>
        </xdr:cNvSpPr>
      </xdr:nvSpPr>
      <xdr:spPr bwMode="auto">
        <a:xfrm>
          <a:off x="304800" y="41586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00" name="AutoShape 209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01" name="AutoShape 210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03" name="Text Box 211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04" name="Text Box 212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05" name="Text Box 213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06" name="Text Box 214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07" name="Text Box 215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08" name="Text Box 216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09" name="Text Box 217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10" name="Text Box 218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11" name="Text Box 219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12" name="Text Box 220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13" name="Text Box 221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14" name="Text Box 222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15" name="Text Box 223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16" name="Text Box 224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17" name="Text Box 225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18" name="Text Box 226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19" name="Text Box 227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20" name="Text Box 228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21" name="Text Box 229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22" name="Text Box 230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4023" name="Text Box 231"/>
        <xdr:cNvSpPr txBox="1">
          <a:spLocks noChangeArrowheads="1"/>
        </xdr:cNvSpPr>
      </xdr:nvSpPr>
      <xdr:spPr bwMode="auto">
        <a:xfrm>
          <a:off x="304800" y="431863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4024" name="Text Box 232"/>
        <xdr:cNvSpPr txBox="1">
          <a:spLocks noChangeArrowheads="1"/>
        </xdr:cNvSpPr>
      </xdr:nvSpPr>
      <xdr:spPr bwMode="auto">
        <a:xfrm>
          <a:off x="2362200" y="431863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624" name="AutoShape 233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625" name="AutoShape 234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626" name="AutoShape 235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4627" name="AutoShape 236" descr="*"/>
        <xdr:cNvSpPr>
          <a:spLocks noChangeAspect="1" noChangeArrowheads="1"/>
        </xdr:cNvSpPr>
      </xdr:nvSpPr>
      <xdr:spPr bwMode="auto">
        <a:xfrm>
          <a:off x="304800" y="43453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628" name="AutoShape 237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629" name="AutoShape 238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630" name="AutoShape 239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4631" name="AutoShape 240" descr="*"/>
        <xdr:cNvSpPr>
          <a:spLocks noChangeAspect="1" noChangeArrowheads="1"/>
        </xdr:cNvSpPr>
      </xdr:nvSpPr>
      <xdr:spPr bwMode="auto">
        <a:xfrm>
          <a:off x="304800" y="43453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4632" name="AutoShape 241" descr="*"/>
        <xdr:cNvSpPr>
          <a:spLocks noChangeAspect="1" noChangeArrowheads="1"/>
        </xdr:cNvSpPr>
      </xdr:nvSpPr>
      <xdr:spPr bwMode="auto">
        <a:xfrm>
          <a:off x="304800" y="43453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633" name="AutoShape 242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4634" name="AutoShape 243" descr="*"/>
        <xdr:cNvSpPr>
          <a:spLocks noChangeAspect="1" noChangeArrowheads="1"/>
        </xdr:cNvSpPr>
      </xdr:nvSpPr>
      <xdr:spPr bwMode="auto">
        <a:xfrm>
          <a:off x="304800" y="43453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2057400</xdr:colOff>
      <xdr:row>61</xdr:row>
      <xdr:rowOff>0</xdr:rowOff>
    </xdr:to>
    <xdr:sp macro="" textlink="">
      <xdr:nvSpPr>
        <xdr:cNvPr id="34036" name="Text Box 244"/>
        <xdr:cNvSpPr txBox="1">
          <a:spLocks noChangeArrowheads="1"/>
        </xdr:cNvSpPr>
      </xdr:nvSpPr>
      <xdr:spPr bwMode="auto">
        <a:xfrm>
          <a:off x="304800" y="431863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2057400</xdr:colOff>
      <xdr:row>61</xdr:row>
      <xdr:rowOff>0</xdr:rowOff>
    </xdr:to>
    <xdr:sp macro="" textlink="">
      <xdr:nvSpPr>
        <xdr:cNvPr id="34037" name="Text Box 245"/>
        <xdr:cNvSpPr txBox="1">
          <a:spLocks noChangeArrowheads="1"/>
        </xdr:cNvSpPr>
      </xdr:nvSpPr>
      <xdr:spPr bwMode="auto">
        <a:xfrm>
          <a:off x="304800" y="431863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2057400</xdr:colOff>
      <xdr:row>61</xdr:row>
      <xdr:rowOff>0</xdr:rowOff>
    </xdr:to>
    <xdr:sp macro="" textlink="">
      <xdr:nvSpPr>
        <xdr:cNvPr id="34038" name="Text Box 246"/>
        <xdr:cNvSpPr txBox="1">
          <a:spLocks noChangeArrowheads="1"/>
        </xdr:cNvSpPr>
      </xdr:nvSpPr>
      <xdr:spPr bwMode="auto">
        <a:xfrm>
          <a:off x="304800" y="431863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4</xdr:col>
      <xdr:colOff>0</xdr:colOff>
      <xdr:row>61</xdr:row>
      <xdr:rowOff>0</xdr:rowOff>
    </xdr:to>
    <xdr:sp macro="" textlink="">
      <xdr:nvSpPr>
        <xdr:cNvPr id="34039" name="Text Box 247"/>
        <xdr:cNvSpPr txBox="1">
          <a:spLocks noChangeArrowheads="1"/>
        </xdr:cNvSpPr>
      </xdr:nvSpPr>
      <xdr:spPr bwMode="auto">
        <a:xfrm>
          <a:off x="2362200" y="431863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4</xdr:col>
      <xdr:colOff>0</xdr:colOff>
      <xdr:row>61</xdr:row>
      <xdr:rowOff>0</xdr:rowOff>
    </xdr:to>
    <xdr:sp macro="" textlink="">
      <xdr:nvSpPr>
        <xdr:cNvPr id="34040" name="Text Box 248"/>
        <xdr:cNvSpPr txBox="1">
          <a:spLocks noChangeArrowheads="1"/>
        </xdr:cNvSpPr>
      </xdr:nvSpPr>
      <xdr:spPr bwMode="auto">
        <a:xfrm>
          <a:off x="2362200" y="431863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4</xdr:col>
      <xdr:colOff>0</xdr:colOff>
      <xdr:row>61</xdr:row>
      <xdr:rowOff>0</xdr:rowOff>
    </xdr:to>
    <xdr:sp macro="" textlink="">
      <xdr:nvSpPr>
        <xdr:cNvPr id="34041" name="Text Box 249"/>
        <xdr:cNvSpPr txBox="1">
          <a:spLocks noChangeArrowheads="1"/>
        </xdr:cNvSpPr>
      </xdr:nvSpPr>
      <xdr:spPr bwMode="auto">
        <a:xfrm>
          <a:off x="2362200" y="431863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641" name="AutoShape 250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642" name="AutoShape 251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643" name="AutoShape 252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4644" name="AutoShape 253" descr="*"/>
        <xdr:cNvSpPr>
          <a:spLocks noChangeAspect="1" noChangeArrowheads="1"/>
        </xdr:cNvSpPr>
      </xdr:nvSpPr>
      <xdr:spPr bwMode="auto">
        <a:xfrm>
          <a:off x="304800" y="415861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45" name="AutoShape 254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46" name="AutoShape 255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47" name="AutoShape 256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4648" name="AutoShape 257" descr="*"/>
        <xdr:cNvSpPr>
          <a:spLocks noChangeAspect="1" noChangeArrowheads="1"/>
        </xdr:cNvSpPr>
      </xdr:nvSpPr>
      <xdr:spPr bwMode="auto">
        <a:xfrm>
          <a:off x="304800" y="41586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4649" name="AutoShape 258" descr="*"/>
        <xdr:cNvSpPr>
          <a:spLocks noChangeAspect="1" noChangeArrowheads="1"/>
        </xdr:cNvSpPr>
      </xdr:nvSpPr>
      <xdr:spPr bwMode="auto">
        <a:xfrm>
          <a:off x="304800" y="415861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50" name="AutoShape 259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4651" name="AutoShape 260" descr="*"/>
        <xdr:cNvSpPr>
          <a:spLocks noChangeAspect="1" noChangeArrowheads="1"/>
        </xdr:cNvSpPr>
      </xdr:nvSpPr>
      <xdr:spPr bwMode="auto">
        <a:xfrm>
          <a:off x="304800" y="415861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53" name="Text Box 261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54" name="Text Box 262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55" name="Text Box 263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56" name="Text Box 264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57" name="Text Box 265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58" name="Text Box 266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59" name="Text Box 267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60" name="Text Box 268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61" name="Text Box 269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62" name="Text Box 270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63" name="Text Box 271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64" name="Text Box 272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65" name="Text Box 273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66" name="Text Box 274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67" name="Text Box 275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68" name="Text Box 276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69" name="Text Box 277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70" name="Text Box 278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71" name="Text Box 279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72" name="Text Box 280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4073" name="Text Box 281"/>
        <xdr:cNvSpPr txBox="1">
          <a:spLocks noChangeArrowheads="1"/>
        </xdr:cNvSpPr>
      </xdr:nvSpPr>
      <xdr:spPr bwMode="auto">
        <a:xfrm>
          <a:off x="304800" y="455771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4074" name="Text Box 282"/>
        <xdr:cNvSpPr txBox="1">
          <a:spLocks noChangeArrowheads="1"/>
        </xdr:cNvSpPr>
      </xdr:nvSpPr>
      <xdr:spPr bwMode="auto">
        <a:xfrm>
          <a:off x="2362200" y="455771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674" name="AutoShape 283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675" name="AutoShape 284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676" name="AutoShape 285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4677" name="AutoShape 286" descr="*"/>
        <xdr:cNvSpPr>
          <a:spLocks noChangeAspect="1" noChangeArrowheads="1"/>
        </xdr:cNvSpPr>
      </xdr:nvSpPr>
      <xdr:spPr bwMode="auto">
        <a:xfrm>
          <a:off x="304800" y="460724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678" name="AutoShape 287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679" name="AutoShape 288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680" name="AutoShape 289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4681" name="AutoShape 290" descr="*"/>
        <xdr:cNvSpPr>
          <a:spLocks noChangeAspect="1" noChangeArrowheads="1"/>
        </xdr:cNvSpPr>
      </xdr:nvSpPr>
      <xdr:spPr bwMode="auto">
        <a:xfrm>
          <a:off x="304800" y="460724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4682" name="AutoShape 291" descr="*"/>
        <xdr:cNvSpPr>
          <a:spLocks noChangeAspect="1" noChangeArrowheads="1"/>
        </xdr:cNvSpPr>
      </xdr:nvSpPr>
      <xdr:spPr bwMode="auto">
        <a:xfrm>
          <a:off x="304800" y="460724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683" name="AutoShape 292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4684" name="AutoShape 293" descr="*"/>
        <xdr:cNvSpPr>
          <a:spLocks noChangeAspect="1" noChangeArrowheads="1"/>
        </xdr:cNvSpPr>
      </xdr:nvSpPr>
      <xdr:spPr bwMode="auto">
        <a:xfrm>
          <a:off x="304800" y="460724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2057400</xdr:colOff>
      <xdr:row>70</xdr:row>
      <xdr:rowOff>0</xdr:rowOff>
    </xdr:to>
    <xdr:sp macro="" textlink="">
      <xdr:nvSpPr>
        <xdr:cNvPr id="34086" name="Text Box 294"/>
        <xdr:cNvSpPr txBox="1">
          <a:spLocks noChangeArrowheads="1"/>
        </xdr:cNvSpPr>
      </xdr:nvSpPr>
      <xdr:spPr bwMode="auto">
        <a:xfrm>
          <a:off x="304800" y="455771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2057400</xdr:colOff>
      <xdr:row>70</xdr:row>
      <xdr:rowOff>0</xdr:rowOff>
    </xdr:to>
    <xdr:sp macro="" textlink="">
      <xdr:nvSpPr>
        <xdr:cNvPr id="34087" name="Text Box 295"/>
        <xdr:cNvSpPr txBox="1">
          <a:spLocks noChangeArrowheads="1"/>
        </xdr:cNvSpPr>
      </xdr:nvSpPr>
      <xdr:spPr bwMode="auto">
        <a:xfrm>
          <a:off x="304800" y="455771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2057400</xdr:colOff>
      <xdr:row>70</xdr:row>
      <xdr:rowOff>0</xdr:rowOff>
    </xdr:to>
    <xdr:sp macro="" textlink="">
      <xdr:nvSpPr>
        <xdr:cNvPr id="34088" name="Text Box 296"/>
        <xdr:cNvSpPr txBox="1">
          <a:spLocks noChangeArrowheads="1"/>
        </xdr:cNvSpPr>
      </xdr:nvSpPr>
      <xdr:spPr bwMode="auto">
        <a:xfrm>
          <a:off x="304800" y="455771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28575</xdr:colOff>
      <xdr:row>89</xdr:row>
      <xdr:rowOff>19050</xdr:rowOff>
    </xdr:from>
    <xdr:to>
      <xdr:col>2</xdr:col>
      <xdr:colOff>581025</xdr:colOff>
      <xdr:row>102</xdr:row>
      <xdr:rowOff>104775</xdr:rowOff>
    </xdr:to>
    <xdr:sp macro="" textlink="">
      <xdr:nvSpPr>
        <xdr:cNvPr id="34089" name="Rectangle 297"/>
        <xdr:cNvSpPr>
          <a:spLocks noChangeArrowheads="1"/>
        </xdr:cNvSpPr>
      </xdr:nvSpPr>
      <xdr:spPr bwMode="auto">
        <a:xfrm>
          <a:off x="333375" y="58731150"/>
          <a:ext cx="2609850" cy="2190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ä²îìÆð²îàô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Ð³Ýñ³å»ï³Ï³Ý N1 Ñ³ïáõÏ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ÏñÃ³Ñ³Ù³ÉÇ äà²Î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Ñ³ëó»` ù. ºñ¨³Ý , ì³ñ¹³ß»Ý 6÷., 68ß»Ýù.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ÐìÐÐ 00415631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Ð³Û¿ÏáÝáÙµ³ÝÏ ¾ñ»µáõÝáõ Ù/×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163068554381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---------------------------------(ëïáñ³·ñáõÃÛáõÝ)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3</xdr:col>
      <xdr:colOff>1209675</xdr:colOff>
      <xdr:row>88</xdr:row>
      <xdr:rowOff>142875</xdr:rowOff>
    </xdr:from>
    <xdr:to>
      <xdr:col>3</xdr:col>
      <xdr:colOff>3457575</xdr:colOff>
      <xdr:row>102</xdr:row>
      <xdr:rowOff>152400</xdr:rowOff>
    </xdr:to>
    <xdr:sp macro="" textlink="">
      <xdr:nvSpPr>
        <xdr:cNvPr id="34090" name="Rectangle 298"/>
        <xdr:cNvSpPr>
          <a:spLocks noChangeArrowheads="1"/>
        </xdr:cNvSpPr>
      </xdr:nvSpPr>
      <xdr:spPr bwMode="auto">
        <a:xfrm>
          <a:off x="7267575" y="58693050"/>
          <a:ext cx="0" cy="2276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ì²Ö²èàÔ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,, àôÝÇí»ñë³Ù     ²í³Ý ’’ êäÀ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Ñ³ëó»`  ù. ºñ¨³Ý , ÂáÃáí»Ýó  6/8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´³ÝÏ ¦ÎáÝí»ñëµ³ÝÏ § ö´À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ÐìÐÐ 00807065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193004671338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(ëïáñ³·ñáõÃÛáõÝ)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2</xdr:col>
      <xdr:colOff>1457325</xdr:colOff>
      <xdr:row>89</xdr:row>
      <xdr:rowOff>28575</xdr:rowOff>
    </xdr:from>
    <xdr:to>
      <xdr:col>2</xdr:col>
      <xdr:colOff>3705225</xdr:colOff>
      <xdr:row>103</xdr:row>
      <xdr:rowOff>38100</xdr:rowOff>
    </xdr:to>
    <xdr:sp macro="" textlink="">
      <xdr:nvSpPr>
        <xdr:cNvPr id="34092" name="Rectangle 300"/>
        <xdr:cNvSpPr>
          <a:spLocks noChangeArrowheads="1"/>
        </xdr:cNvSpPr>
      </xdr:nvSpPr>
      <xdr:spPr bwMode="auto">
        <a:xfrm>
          <a:off x="3819525" y="58740675"/>
          <a:ext cx="2247900" cy="2276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                ì²Ö²èàÔ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       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,, àôÝÇí»ñë³Ù     ²í³Ý ’’ êäÀ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Ñ³ëó»`  ù. ºñ¨³Ý , </a:t>
          </a:r>
          <a:r>
            <a:rPr lang="hy-AM" sz="1000" b="0" i="0" u="none" strike="noStrike" baseline="0">
              <a:solidFill>
                <a:srgbClr val="000000"/>
              </a:solidFill>
            </a:rPr>
            <a:t>Ավան    </a:t>
          </a:r>
        </a:p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</a:rPr>
            <a:t>             Հ.Հովհաննիսյան թաղ.24/7</a:t>
          </a:r>
        </a:p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</a:rPr>
            <a:t>            ´³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ÝÏ §ÎáÝí»ñë µ³ÝÏ¦ö´À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ÐìÐÐ 00807065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Ð/Ð  193004671338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(ëïáñ³·ñáõÃÛáõÝ)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              Î.î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45" name="Text Box 1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46" name="Text Box 2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47" name="Text Box 3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48" name="Text Box 4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49" name="Text Box 5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50" name="Text Box 6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51" name="Text Box 7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52" name="Text Box 8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53" name="Text Box 9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54" name="Text Box 10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55" name="Text Box 11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56" name="Text Box 12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57" name="Text Box 13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58" name="Text Box 14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59" name="Text Box 15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60" name="Text Box 16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61" name="Text Box 17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62" name="Text Box 18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63" name="Text Box 19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64" name="Text Box 20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65" name="Text Box 21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66" name="Text Box 22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59" name="AutoShape 23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60" name="AutoShape 24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61" name="AutoShape 25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62" name="AutoShape 26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363" name="AutoShape 27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364" name="AutoShape 28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365" name="AutoShape 29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2366" name="AutoShape 30" descr="*"/>
        <xdr:cNvSpPr>
          <a:spLocks noChangeAspect="1" noChangeArrowheads="1"/>
        </xdr:cNvSpPr>
      </xdr:nvSpPr>
      <xdr:spPr bwMode="auto">
        <a:xfrm>
          <a:off x="304800" y="360140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2367" name="AutoShape 31" descr="*"/>
        <xdr:cNvSpPr>
          <a:spLocks noChangeAspect="1" noChangeArrowheads="1"/>
        </xdr:cNvSpPr>
      </xdr:nvSpPr>
      <xdr:spPr bwMode="auto">
        <a:xfrm>
          <a:off x="304800" y="360140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368" name="AutoShape 32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369" name="AutoShape 33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78" name="Text Box 34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79" name="Text Box 35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80" name="Text Box 36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81" name="Text Box 37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82" name="Text Box 38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83" name="Text Box 39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84" name="Text Box 40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85" name="Text Box 41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86" name="Text Box 42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87" name="Text Box 43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88" name="Text Box 44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89" name="Text Box 45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90" name="Text Box 46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91" name="Text Box 47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92" name="Text Box 48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93" name="Text Box 49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94" name="Text Box 50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95" name="Text Box 51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96" name="Text Box 52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97" name="Text Box 53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798" name="Text Box 54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799" name="Text Box 55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800" name="Text Box 56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801" name="Text Box 57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39</xdr:row>
      <xdr:rowOff>0</xdr:rowOff>
    </xdr:from>
    <xdr:to>
      <xdr:col>2</xdr:col>
      <xdr:colOff>0</xdr:colOff>
      <xdr:row>39</xdr:row>
      <xdr:rowOff>0</xdr:rowOff>
    </xdr:to>
    <xdr:sp macro="" textlink="">
      <xdr:nvSpPr>
        <xdr:cNvPr id="31802" name="Text Box 58"/>
        <xdr:cNvSpPr txBox="1">
          <a:spLocks noChangeArrowheads="1"/>
        </xdr:cNvSpPr>
      </xdr:nvSpPr>
      <xdr:spPr bwMode="auto">
        <a:xfrm>
          <a:off x="2362200" y="360140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95" name="AutoShape 59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96" name="AutoShape 60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97" name="AutoShape 61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123825</xdr:colOff>
      <xdr:row>39</xdr:row>
      <xdr:rowOff>123825</xdr:rowOff>
    </xdr:to>
    <xdr:sp macro="" textlink="">
      <xdr:nvSpPr>
        <xdr:cNvPr id="32398" name="AutoShape 62" descr="*"/>
        <xdr:cNvSpPr>
          <a:spLocks noChangeAspect="1" noChangeArrowheads="1"/>
        </xdr:cNvSpPr>
      </xdr:nvSpPr>
      <xdr:spPr bwMode="auto">
        <a:xfrm>
          <a:off x="304800" y="360140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399" name="AutoShape 63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400" name="AutoShape 64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401" name="AutoShape 65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2402" name="AutoShape 66" descr="*"/>
        <xdr:cNvSpPr>
          <a:spLocks noChangeAspect="1" noChangeArrowheads="1"/>
        </xdr:cNvSpPr>
      </xdr:nvSpPr>
      <xdr:spPr bwMode="auto">
        <a:xfrm>
          <a:off x="304800" y="360140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57150</xdr:rowOff>
    </xdr:to>
    <xdr:sp macro="" textlink="">
      <xdr:nvSpPr>
        <xdr:cNvPr id="32403" name="AutoShape 67" descr="*"/>
        <xdr:cNvSpPr>
          <a:spLocks noChangeAspect="1" noChangeArrowheads="1"/>
        </xdr:cNvSpPr>
      </xdr:nvSpPr>
      <xdr:spPr bwMode="auto">
        <a:xfrm>
          <a:off x="304800" y="360140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404" name="AutoShape 68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104775</xdr:colOff>
      <xdr:row>39</xdr:row>
      <xdr:rowOff>104775</xdr:rowOff>
    </xdr:to>
    <xdr:sp macro="" textlink="">
      <xdr:nvSpPr>
        <xdr:cNvPr id="32405" name="AutoShape 69" descr="*"/>
        <xdr:cNvSpPr>
          <a:spLocks noChangeAspect="1" noChangeArrowheads="1"/>
        </xdr:cNvSpPr>
      </xdr:nvSpPr>
      <xdr:spPr bwMode="auto">
        <a:xfrm>
          <a:off x="304800" y="360140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814" name="Text Box 70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815" name="Text Box 71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1600200</xdr:colOff>
      <xdr:row>39</xdr:row>
      <xdr:rowOff>0</xdr:rowOff>
    </xdr:to>
    <xdr:sp macro="" textlink="">
      <xdr:nvSpPr>
        <xdr:cNvPr id="31816" name="Text Box 72"/>
        <xdr:cNvSpPr txBox="1">
          <a:spLocks noChangeArrowheads="1"/>
        </xdr:cNvSpPr>
      </xdr:nvSpPr>
      <xdr:spPr bwMode="auto">
        <a:xfrm>
          <a:off x="304800" y="360140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28575</xdr:colOff>
      <xdr:row>87</xdr:row>
      <xdr:rowOff>0</xdr:rowOff>
    </xdr:from>
    <xdr:to>
      <xdr:col>2</xdr:col>
      <xdr:colOff>0</xdr:colOff>
      <xdr:row>87</xdr:row>
      <xdr:rowOff>0</xdr:rowOff>
    </xdr:to>
    <xdr:sp macro="" textlink="">
      <xdr:nvSpPr>
        <xdr:cNvPr id="31817" name="Rectangle 73"/>
        <xdr:cNvSpPr>
          <a:spLocks noChangeArrowheads="1"/>
        </xdr:cNvSpPr>
      </xdr:nvSpPr>
      <xdr:spPr bwMode="auto">
        <a:xfrm>
          <a:off x="333375" y="88420575"/>
          <a:ext cx="20288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ä²îìÆð²îàô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Ð³Ýñ³å»ï³Ï³Ý N1 Ñ³ïáõÏ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ÏñÃ³Ñ³Ù³ÉÇ äà²Î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Ñ³ëó»` ù. ºñ¨³Ý , ì³ñ¹³ß»Ý 6÷., 68ß»Ýù.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ÐìÐÐ 00415631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Ð³Û¿ÏáÝáÙµ³ÝÏ ¾ñ»µáõÝáõ Ù/×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163068554381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---------------------------------(ëïáñ³·ñáõÃÛáõÝ)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2</xdr:col>
      <xdr:colOff>1209675</xdr:colOff>
      <xdr:row>87</xdr:row>
      <xdr:rowOff>0</xdr:rowOff>
    </xdr:from>
    <xdr:to>
      <xdr:col>2</xdr:col>
      <xdr:colOff>3457575</xdr:colOff>
      <xdr:row>87</xdr:row>
      <xdr:rowOff>0</xdr:rowOff>
    </xdr:to>
    <xdr:sp macro="" textlink="">
      <xdr:nvSpPr>
        <xdr:cNvPr id="31818" name="Rectangle 74"/>
        <xdr:cNvSpPr>
          <a:spLocks noChangeArrowheads="1"/>
        </xdr:cNvSpPr>
      </xdr:nvSpPr>
      <xdr:spPr bwMode="auto">
        <a:xfrm>
          <a:off x="3571875" y="88420575"/>
          <a:ext cx="2247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ì²Ö²èàÔ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(ëïáñ³·ñáõÃÛáõÝ)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19" name="Text Box 75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20" name="Text Box 76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21" name="Text Box 77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22" name="Text Box 78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23" name="Text Box 79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24" name="Text Box 80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25" name="Text Box 81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26" name="Text Box 82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27" name="Text Box 83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28" name="Text Box 84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29" name="Text Box 85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30" name="Text Box 86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31" name="Text Box 87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32" name="Text Box 88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33" name="Text Box 89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34" name="Text Box 90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35" name="Text Box 91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36" name="Text Box 92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37" name="Text Box 93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38" name="Text Box 94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839" name="Text Box 95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840" name="Text Box 96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433" name="AutoShape 97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434" name="AutoShape 98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435" name="AutoShape 99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436" name="AutoShape 100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437" name="AutoShape 101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438" name="AutoShape 102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439" name="AutoShape 103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2440" name="AutoShape 104" descr="*"/>
        <xdr:cNvSpPr>
          <a:spLocks noChangeAspect="1" noChangeArrowheads="1"/>
        </xdr:cNvSpPr>
      </xdr:nvSpPr>
      <xdr:spPr bwMode="auto">
        <a:xfrm>
          <a:off x="304800" y="72028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2441" name="AutoShape 105" descr="*"/>
        <xdr:cNvSpPr>
          <a:spLocks noChangeAspect="1" noChangeArrowheads="1"/>
        </xdr:cNvSpPr>
      </xdr:nvSpPr>
      <xdr:spPr bwMode="auto">
        <a:xfrm>
          <a:off x="304800" y="72028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442" name="AutoShape 106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443" name="AutoShape 107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1852" name="Text Box 108"/>
        <xdr:cNvSpPr txBox="1">
          <a:spLocks noChangeArrowheads="1"/>
        </xdr:cNvSpPr>
      </xdr:nvSpPr>
      <xdr:spPr bwMode="auto">
        <a:xfrm>
          <a:off x="304800" y="72028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4</xdr:col>
      <xdr:colOff>0</xdr:colOff>
      <xdr:row>72</xdr:row>
      <xdr:rowOff>0</xdr:rowOff>
    </xdr:to>
    <xdr:sp macro="" textlink="">
      <xdr:nvSpPr>
        <xdr:cNvPr id="31853" name="Text Box 109"/>
        <xdr:cNvSpPr txBox="1">
          <a:spLocks noChangeArrowheads="1"/>
        </xdr:cNvSpPr>
      </xdr:nvSpPr>
      <xdr:spPr bwMode="auto">
        <a:xfrm>
          <a:off x="2362200" y="720280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1854" name="Text Box 110"/>
        <xdr:cNvSpPr txBox="1">
          <a:spLocks noChangeArrowheads="1"/>
        </xdr:cNvSpPr>
      </xdr:nvSpPr>
      <xdr:spPr bwMode="auto">
        <a:xfrm>
          <a:off x="304800" y="72028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4</xdr:col>
      <xdr:colOff>0</xdr:colOff>
      <xdr:row>72</xdr:row>
      <xdr:rowOff>0</xdr:rowOff>
    </xdr:to>
    <xdr:sp macro="" textlink="">
      <xdr:nvSpPr>
        <xdr:cNvPr id="31855" name="Text Box 111"/>
        <xdr:cNvSpPr txBox="1">
          <a:spLocks noChangeArrowheads="1"/>
        </xdr:cNvSpPr>
      </xdr:nvSpPr>
      <xdr:spPr bwMode="auto">
        <a:xfrm>
          <a:off x="2362200" y="720280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1856" name="Text Box 112"/>
        <xdr:cNvSpPr txBox="1">
          <a:spLocks noChangeArrowheads="1"/>
        </xdr:cNvSpPr>
      </xdr:nvSpPr>
      <xdr:spPr bwMode="auto">
        <a:xfrm>
          <a:off x="304800" y="72028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4</xdr:col>
      <xdr:colOff>0</xdr:colOff>
      <xdr:row>72</xdr:row>
      <xdr:rowOff>0</xdr:rowOff>
    </xdr:to>
    <xdr:sp macro="" textlink="">
      <xdr:nvSpPr>
        <xdr:cNvPr id="31857" name="Text Box 113"/>
        <xdr:cNvSpPr txBox="1">
          <a:spLocks noChangeArrowheads="1"/>
        </xdr:cNvSpPr>
      </xdr:nvSpPr>
      <xdr:spPr bwMode="auto">
        <a:xfrm>
          <a:off x="2362200" y="7202805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58" name="Text Box 114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59" name="Text Box 115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60" name="Text Box 116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61" name="Text Box 117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62" name="Text Box 118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63" name="Text Box 119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64" name="Text Box 120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65" name="Text Box 121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66" name="Text Box 122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67" name="Text Box 123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68" name="Text Box 124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69" name="Text Box 125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70" name="Text Box 126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71" name="Text Box 127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72" name="Text Box 128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73" name="Text Box 129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74" name="Text Box 130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75" name="Text Box 131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76" name="Text Box 132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77" name="Text Box 133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1771650</xdr:colOff>
      <xdr:row>62</xdr:row>
      <xdr:rowOff>0</xdr:rowOff>
    </xdr:to>
    <xdr:sp macro="" textlink="">
      <xdr:nvSpPr>
        <xdr:cNvPr id="31878" name="Text Box 134"/>
        <xdr:cNvSpPr txBox="1">
          <a:spLocks noChangeArrowheads="1"/>
        </xdr:cNvSpPr>
      </xdr:nvSpPr>
      <xdr:spPr bwMode="auto">
        <a:xfrm>
          <a:off x="304800" y="606933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2</xdr:col>
      <xdr:colOff>0</xdr:colOff>
      <xdr:row>62</xdr:row>
      <xdr:rowOff>0</xdr:rowOff>
    </xdr:to>
    <xdr:sp macro="" textlink="">
      <xdr:nvSpPr>
        <xdr:cNvPr id="31879" name="Text Box 135"/>
        <xdr:cNvSpPr txBox="1">
          <a:spLocks noChangeArrowheads="1"/>
        </xdr:cNvSpPr>
      </xdr:nvSpPr>
      <xdr:spPr bwMode="auto">
        <a:xfrm>
          <a:off x="2362200" y="6069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472" name="AutoShape 136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473" name="AutoShape 137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474" name="AutoShape 138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475" name="AutoShape 139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476" name="AutoShape 140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477" name="AutoShape 141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478" name="AutoShape 142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2479" name="AutoShape 143" descr="*"/>
        <xdr:cNvSpPr>
          <a:spLocks noChangeAspect="1" noChangeArrowheads="1"/>
        </xdr:cNvSpPr>
      </xdr:nvSpPr>
      <xdr:spPr bwMode="auto">
        <a:xfrm>
          <a:off x="304800" y="606933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2480" name="AutoShape 144" descr="*"/>
        <xdr:cNvSpPr>
          <a:spLocks noChangeAspect="1" noChangeArrowheads="1"/>
        </xdr:cNvSpPr>
      </xdr:nvSpPr>
      <xdr:spPr bwMode="auto">
        <a:xfrm>
          <a:off x="304800" y="606933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481" name="AutoShape 145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482" name="AutoShape 146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2057400</xdr:colOff>
      <xdr:row>62</xdr:row>
      <xdr:rowOff>0</xdr:rowOff>
    </xdr:to>
    <xdr:sp macro="" textlink="">
      <xdr:nvSpPr>
        <xdr:cNvPr id="31891" name="Text Box 147"/>
        <xdr:cNvSpPr txBox="1">
          <a:spLocks noChangeArrowheads="1"/>
        </xdr:cNvSpPr>
      </xdr:nvSpPr>
      <xdr:spPr bwMode="auto">
        <a:xfrm>
          <a:off x="304800" y="6069330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2057400</xdr:colOff>
      <xdr:row>62</xdr:row>
      <xdr:rowOff>0</xdr:rowOff>
    </xdr:to>
    <xdr:sp macro="" textlink="">
      <xdr:nvSpPr>
        <xdr:cNvPr id="31892" name="Text Box 148"/>
        <xdr:cNvSpPr txBox="1">
          <a:spLocks noChangeArrowheads="1"/>
        </xdr:cNvSpPr>
      </xdr:nvSpPr>
      <xdr:spPr bwMode="auto">
        <a:xfrm>
          <a:off x="304800" y="6069330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62</xdr:row>
      <xdr:rowOff>0</xdr:rowOff>
    </xdr:from>
    <xdr:to>
      <xdr:col>1</xdr:col>
      <xdr:colOff>2057400</xdr:colOff>
      <xdr:row>62</xdr:row>
      <xdr:rowOff>0</xdr:rowOff>
    </xdr:to>
    <xdr:sp macro="" textlink="">
      <xdr:nvSpPr>
        <xdr:cNvPr id="31893" name="Text Box 149"/>
        <xdr:cNvSpPr txBox="1">
          <a:spLocks noChangeArrowheads="1"/>
        </xdr:cNvSpPr>
      </xdr:nvSpPr>
      <xdr:spPr bwMode="auto">
        <a:xfrm>
          <a:off x="304800" y="6069330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4</xdr:col>
      <xdr:colOff>0</xdr:colOff>
      <xdr:row>62</xdr:row>
      <xdr:rowOff>0</xdr:rowOff>
    </xdr:to>
    <xdr:sp macro="" textlink="">
      <xdr:nvSpPr>
        <xdr:cNvPr id="31894" name="Text Box 150"/>
        <xdr:cNvSpPr txBox="1">
          <a:spLocks noChangeArrowheads="1"/>
        </xdr:cNvSpPr>
      </xdr:nvSpPr>
      <xdr:spPr bwMode="auto">
        <a:xfrm>
          <a:off x="2362200" y="6069330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4</xdr:col>
      <xdr:colOff>0</xdr:colOff>
      <xdr:row>62</xdr:row>
      <xdr:rowOff>0</xdr:rowOff>
    </xdr:to>
    <xdr:sp macro="" textlink="">
      <xdr:nvSpPr>
        <xdr:cNvPr id="31895" name="Text Box 151"/>
        <xdr:cNvSpPr txBox="1">
          <a:spLocks noChangeArrowheads="1"/>
        </xdr:cNvSpPr>
      </xdr:nvSpPr>
      <xdr:spPr bwMode="auto">
        <a:xfrm>
          <a:off x="2362200" y="6069330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62</xdr:row>
      <xdr:rowOff>0</xdr:rowOff>
    </xdr:from>
    <xdr:to>
      <xdr:col>4</xdr:col>
      <xdr:colOff>0</xdr:colOff>
      <xdr:row>62</xdr:row>
      <xdr:rowOff>0</xdr:rowOff>
    </xdr:to>
    <xdr:sp macro="" textlink="">
      <xdr:nvSpPr>
        <xdr:cNvPr id="31896" name="Text Box 152"/>
        <xdr:cNvSpPr txBox="1">
          <a:spLocks noChangeArrowheads="1"/>
        </xdr:cNvSpPr>
      </xdr:nvSpPr>
      <xdr:spPr bwMode="auto">
        <a:xfrm>
          <a:off x="2362200" y="60693300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489" name="AutoShape 153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490" name="AutoShape 154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491" name="AutoShape 155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492" name="AutoShape 156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493" name="AutoShape 157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494" name="AutoShape 158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495" name="AutoShape 159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2496" name="AutoShape 160" descr="*"/>
        <xdr:cNvSpPr>
          <a:spLocks noChangeAspect="1" noChangeArrowheads="1"/>
        </xdr:cNvSpPr>
      </xdr:nvSpPr>
      <xdr:spPr bwMode="auto">
        <a:xfrm>
          <a:off x="304800" y="567785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2497" name="AutoShape 161" descr="*"/>
        <xdr:cNvSpPr>
          <a:spLocks noChangeAspect="1" noChangeArrowheads="1"/>
        </xdr:cNvSpPr>
      </xdr:nvSpPr>
      <xdr:spPr bwMode="auto">
        <a:xfrm>
          <a:off x="304800" y="567785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498" name="AutoShape 162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499" name="AutoShape 163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08" name="Text Box 164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09" name="Text Box 165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10" name="Text Box 166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11" name="Text Box 167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12" name="Text Box 168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13" name="Text Box 169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14" name="Text Box 170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15" name="Text Box 171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16" name="Text Box 172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17" name="Text Box 173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18" name="Text Box 174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19" name="Text Box 175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20" name="Text Box 176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21" name="Text Box 177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22" name="Text Box 178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23" name="Text Box 179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24" name="Text Box 180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25" name="Text Box 181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26" name="Text Box 182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27" name="Text Box 183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1771650</xdr:colOff>
      <xdr:row>72</xdr:row>
      <xdr:rowOff>0</xdr:rowOff>
    </xdr:to>
    <xdr:sp macro="" textlink="">
      <xdr:nvSpPr>
        <xdr:cNvPr id="31928" name="Text Box 184"/>
        <xdr:cNvSpPr txBox="1">
          <a:spLocks noChangeArrowheads="1"/>
        </xdr:cNvSpPr>
      </xdr:nvSpPr>
      <xdr:spPr bwMode="auto">
        <a:xfrm>
          <a:off x="304800" y="7202805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72</xdr:row>
      <xdr:rowOff>0</xdr:rowOff>
    </xdr:from>
    <xdr:to>
      <xdr:col>2</xdr:col>
      <xdr:colOff>0</xdr:colOff>
      <xdr:row>72</xdr:row>
      <xdr:rowOff>0</xdr:rowOff>
    </xdr:to>
    <xdr:sp macro="" textlink="">
      <xdr:nvSpPr>
        <xdr:cNvPr id="31929" name="Text Box 185"/>
        <xdr:cNvSpPr txBox="1">
          <a:spLocks noChangeArrowheads="1"/>
        </xdr:cNvSpPr>
      </xdr:nvSpPr>
      <xdr:spPr bwMode="auto">
        <a:xfrm>
          <a:off x="2362200" y="7202805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522" name="AutoShape 186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523" name="AutoShape 187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524" name="AutoShape 188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525" name="AutoShape 189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526" name="AutoShape 190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527" name="AutoShape 191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528" name="AutoShape 192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2529" name="AutoShape 193" descr="*"/>
        <xdr:cNvSpPr>
          <a:spLocks noChangeAspect="1" noChangeArrowheads="1"/>
        </xdr:cNvSpPr>
      </xdr:nvSpPr>
      <xdr:spPr bwMode="auto">
        <a:xfrm>
          <a:off x="304800" y="72028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2530" name="AutoShape 194" descr="*"/>
        <xdr:cNvSpPr>
          <a:spLocks noChangeAspect="1" noChangeArrowheads="1"/>
        </xdr:cNvSpPr>
      </xdr:nvSpPr>
      <xdr:spPr bwMode="auto">
        <a:xfrm>
          <a:off x="304800" y="72028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531" name="AutoShape 195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532" name="AutoShape 196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1941" name="Text Box 197"/>
        <xdr:cNvSpPr txBox="1">
          <a:spLocks noChangeArrowheads="1"/>
        </xdr:cNvSpPr>
      </xdr:nvSpPr>
      <xdr:spPr bwMode="auto">
        <a:xfrm>
          <a:off x="304800" y="72028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1942" name="Text Box 198"/>
        <xdr:cNvSpPr txBox="1">
          <a:spLocks noChangeArrowheads="1"/>
        </xdr:cNvSpPr>
      </xdr:nvSpPr>
      <xdr:spPr bwMode="auto">
        <a:xfrm>
          <a:off x="304800" y="72028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72</xdr:row>
      <xdr:rowOff>0</xdr:rowOff>
    </xdr:from>
    <xdr:to>
      <xdr:col>1</xdr:col>
      <xdr:colOff>2057400</xdr:colOff>
      <xdr:row>72</xdr:row>
      <xdr:rowOff>0</xdr:rowOff>
    </xdr:to>
    <xdr:sp macro="" textlink="">
      <xdr:nvSpPr>
        <xdr:cNvPr id="31943" name="Text Box 199"/>
        <xdr:cNvSpPr txBox="1">
          <a:spLocks noChangeArrowheads="1"/>
        </xdr:cNvSpPr>
      </xdr:nvSpPr>
      <xdr:spPr bwMode="auto">
        <a:xfrm>
          <a:off x="304800" y="7202805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36" name="AutoShape 200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37" name="AutoShape 201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38" name="AutoShape 202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39" name="AutoShape 203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40" name="AutoShape 204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41" name="AutoShape 205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42" name="AutoShape 206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2543" name="AutoShape 207" descr="*"/>
        <xdr:cNvSpPr>
          <a:spLocks noChangeAspect="1" noChangeArrowheads="1"/>
        </xdr:cNvSpPr>
      </xdr:nvSpPr>
      <xdr:spPr bwMode="auto">
        <a:xfrm>
          <a:off x="304800" y="567785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2544" name="AutoShape 208" descr="*"/>
        <xdr:cNvSpPr>
          <a:spLocks noChangeAspect="1" noChangeArrowheads="1"/>
        </xdr:cNvSpPr>
      </xdr:nvSpPr>
      <xdr:spPr bwMode="auto">
        <a:xfrm>
          <a:off x="304800" y="567785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45" name="AutoShape 209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46" name="AutoShape 210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55" name="Text Box 211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56" name="Text Box 212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57" name="Text Box 213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58" name="Text Box 214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59" name="Text Box 215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60" name="Text Box 216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61" name="Text Box 217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62" name="Text Box 218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63" name="Text Box 219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64" name="Text Box 220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65" name="Text Box 221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66" name="Text Box 222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67" name="Text Box 223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68" name="Text Box 224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69" name="Text Box 225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70" name="Text Box 226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71" name="Text Box 227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72" name="Text Box 228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73" name="Text Box 229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74" name="Text Box 230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1771650</xdr:colOff>
      <xdr:row>61</xdr:row>
      <xdr:rowOff>0</xdr:rowOff>
    </xdr:to>
    <xdr:sp macro="" textlink="">
      <xdr:nvSpPr>
        <xdr:cNvPr id="31975" name="Text Box 231"/>
        <xdr:cNvSpPr txBox="1">
          <a:spLocks noChangeArrowheads="1"/>
        </xdr:cNvSpPr>
      </xdr:nvSpPr>
      <xdr:spPr bwMode="auto">
        <a:xfrm>
          <a:off x="304800" y="59559825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2</xdr:col>
      <xdr:colOff>0</xdr:colOff>
      <xdr:row>61</xdr:row>
      <xdr:rowOff>0</xdr:rowOff>
    </xdr:to>
    <xdr:sp macro="" textlink="">
      <xdr:nvSpPr>
        <xdr:cNvPr id="31976" name="Text Box 232"/>
        <xdr:cNvSpPr txBox="1">
          <a:spLocks noChangeArrowheads="1"/>
        </xdr:cNvSpPr>
      </xdr:nvSpPr>
      <xdr:spPr bwMode="auto">
        <a:xfrm>
          <a:off x="2362200" y="595598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569" name="AutoShape 233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570" name="AutoShape 234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571" name="AutoShape 235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123825</xdr:colOff>
      <xdr:row>62</xdr:row>
      <xdr:rowOff>123825</xdr:rowOff>
    </xdr:to>
    <xdr:sp macro="" textlink="">
      <xdr:nvSpPr>
        <xdr:cNvPr id="32572" name="AutoShape 236" descr="*"/>
        <xdr:cNvSpPr>
          <a:spLocks noChangeAspect="1" noChangeArrowheads="1"/>
        </xdr:cNvSpPr>
      </xdr:nvSpPr>
      <xdr:spPr bwMode="auto">
        <a:xfrm>
          <a:off x="304800" y="606933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573" name="AutoShape 237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574" name="AutoShape 238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575" name="AutoShape 239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2576" name="AutoShape 240" descr="*"/>
        <xdr:cNvSpPr>
          <a:spLocks noChangeAspect="1" noChangeArrowheads="1"/>
        </xdr:cNvSpPr>
      </xdr:nvSpPr>
      <xdr:spPr bwMode="auto">
        <a:xfrm>
          <a:off x="304800" y="606933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57150</xdr:rowOff>
    </xdr:to>
    <xdr:sp macro="" textlink="">
      <xdr:nvSpPr>
        <xdr:cNvPr id="32577" name="AutoShape 241" descr="*"/>
        <xdr:cNvSpPr>
          <a:spLocks noChangeAspect="1" noChangeArrowheads="1"/>
        </xdr:cNvSpPr>
      </xdr:nvSpPr>
      <xdr:spPr bwMode="auto">
        <a:xfrm>
          <a:off x="304800" y="6069330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578" name="AutoShape 242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104775</xdr:colOff>
      <xdr:row>62</xdr:row>
      <xdr:rowOff>104775</xdr:rowOff>
    </xdr:to>
    <xdr:sp macro="" textlink="">
      <xdr:nvSpPr>
        <xdr:cNvPr id="32579" name="AutoShape 243" descr="*"/>
        <xdr:cNvSpPr>
          <a:spLocks noChangeAspect="1" noChangeArrowheads="1"/>
        </xdr:cNvSpPr>
      </xdr:nvSpPr>
      <xdr:spPr bwMode="auto">
        <a:xfrm>
          <a:off x="304800" y="6069330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2057400</xdr:colOff>
      <xdr:row>61</xdr:row>
      <xdr:rowOff>0</xdr:rowOff>
    </xdr:to>
    <xdr:sp macro="" textlink="">
      <xdr:nvSpPr>
        <xdr:cNvPr id="31988" name="Text Box 244"/>
        <xdr:cNvSpPr txBox="1">
          <a:spLocks noChangeArrowheads="1"/>
        </xdr:cNvSpPr>
      </xdr:nvSpPr>
      <xdr:spPr bwMode="auto">
        <a:xfrm>
          <a:off x="304800" y="595598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2057400</xdr:colOff>
      <xdr:row>61</xdr:row>
      <xdr:rowOff>0</xdr:rowOff>
    </xdr:to>
    <xdr:sp macro="" textlink="">
      <xdr:nvSpPr>
        <xdr:cNvPr id="31989" name="Text Box 245"/>
        <xdr:cNvSpPr txBox="1">
          <a:spLocks noChangeArrowheads="1"/>
        </xdr:cNvSpPr>
      </xdr:nvSpPr>
      <xdr:spPr bwMode="auto">
        <a:xfrm>
          <a:off x="304800" y="595598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2057400</xdr:colOff>
      <xdr:row>61</xdr:row>
      <xdr:rowOff>0</xdr:rowOff>
    </xdr:to>
    <xdr:sp macro="" textlink="">
      <xdr:nvSpPr>
        <xdr:cNvPr id="31990" name="Text Box 246"/>
        <xdr:cNvSpPr txBox="1">
          <a:spLocks noChangeArrowheads="1"/>
        </xdr:cNvSpPr>
      </xdr:nvSpPr>
      <xdr:spPr bwMode="auto">
        <a:xfrm>
          <a:off x="304800" y="59559825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4</xdr:col>
      <xdr:colOff>0</xdr:colOff>
      <xdr:row>61</xdr:row>
      <xdr:rowOff>0</xdr:rowOff>
    </xdr:to>
    <xdr:sp macro="" textlink="">
      <xdr:nvSpPr>
        <xdr:cNvPr id="31991" name="Text Box 247"/>
        <xdr:cNvSpPr txBox="1">
          <a:spLocks noChangeArrowheads="1"/>
        </xdr:cNvSpPr>
      </xdr:nvSpPr>
      <xdr:spPr bwMode="auto">
        <a:xfrm>
          <a:off x="2362200" y="59559825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4</xdr:col>
      <xdr:colOff>0</xdr:colOff>
      <xdr:row>61</xdr:row>
      <xdr:rowOff>0</xdr:rowOff>
    </xdr:to>
    <xdr:sp macro="" textlink="">
      <xdr:nvSpPr>
        <xdr:cNvPr id="31992" name="Text Box 248"/>
        <xdr:cNvSpPr txBox="1">
          <a:spLocks noChangeArrowheads="1"/>
        </xdr:cNvSpPr>
      </xdr:nvSpPr>
      <xdr:spPr bwMode="auto">
        <a:xfrm>
          <a:off x="2362200" y="59559825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3867150</xdr:colOff>
      <xdr:row>61</xdr:row>
      <xdr:rowOff>0</xdr:rowOff>
    </xdr:from>
    <xdr:to>
      <xdr:col>4</xdr:col>
      <xdr:colOff>0</xdr:colOff>
      <xdr:row>61</xdr:row>
      <xdr:rowOff>0</xdr:rowOff>
    </xdr:to>
    <xdr:sp macro="" textlink="">
      <xdr:nvSpPr>
        <xdr:cNvPr id="31993" name="Text Box 249"/>
        <xdr:cNvSpPr txBox="1">
          <a:spLocks noChangeArrowheads="1"/>
        </xdr:cNvSpPr>
      </xdr:nvSpPr>
      <xdr:spPr bwMode="auto">
        <a:xfrm>
          <a:off x="2362200" y="59559825"/>
          <a:ext cx="49053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86" name="AutoShape 250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87" name="AutoShape 251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88" name="AutoShape 252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123825</xdr:rowOff>
    </xdr:to>
    <xdr:sp macro="" textlink="">
      <xdr:nvSpPr>
        <xdr:cNvPr id="32589" name="AutoShape 253" descr="*"/>
        <xdr:cNvSpPr>
          <a:spLocks noChangeAspect="1" noChangeArrowheads="1"/>
        </xdr:cNvSpPr>
      </xdr:nvSpPr>
      <xdr:spPr bwMode="auto">
        <a:xfrm>
          <a:off x="304800" y="567785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90" name="AutoShape 254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91" name="AutoShape 255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92" name="AutoShape 256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2593" name="AutoShape 257" descr="*"/>
        <xdr:cNvSpPr>
          <a:spLocks noChangeAspect="1" noChangeArrowheads="1"/>
        </xdr:cNvSpPr>
      </xdr:nvSpPr>
      <xdr:spPr bwMode="auto">
        <a:xfrm>
          <a:off x="304800" y="567785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57150</xdr:rowOff>
    </xdr:to>
    <xdr:sp macro="" textlink="">
      <xdr:nvSpPr>
        <xdr:cNvPr id="32594" name="AutoShape 258" descr="*"/>
        <xdr:cNvSpPr>
          <a:spLocks noChangeAspect="1" noChangeArrowheads="1"/>
        </xdr:cNvSpPr>
      </xdr:nvSpPr>
      <xdr:spPr bwMode="auto">
        <a:xfrm>
          <a:off x="304800" y="567785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95" name="AutoShape 259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104775</xdr:rowOff>
    </xdr:to>
    <xdr:sp macro="" textlink="">
      <xdr:nvSpPr>
        <xdr:cNvPr id="32596" name="AutoShape 260" descr="*"/>
        <xdr:cNvSpPr>
          <a:spLocks noChangeAspect="1" noChangeArrowheads="1"/>
        </xdr:cNvSpPr>
      </xdr:nvSpPr>
      <xdr:spPr bwMode="auto">
        <a:xfrm>
          <a:off x="304800" y="567785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05" name="Text Box 261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06" name="Text Box 262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07" name="Text Box 263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08" name="Text Box 264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09" name="Text Box 265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10" name="Text Box 266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11" name="Text Box 267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12" name="Text Box 268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13" name="Text Box 269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14" name="Text Box 270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15" name="Text Box 271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16" name="Text Box 272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17" name="Text Box 273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18" name="Text Box 274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19" name="Text Box 275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20" name="Text Box 276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21" name="Text Box 277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22" name="Text Box 278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23" name="Text Box 279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24" name="Text Box 280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1771650</xdr:colOff>
      <xdr:row>70</xdr:row>
      <xdr:rowOff>0</xdr:rowOff>
    </xdr:to>
    <xdr:sp macro="" textlink="">
      <xdr:nvSpPr>
        <xdr:cNvPr id="32025" name="Text Box 281"/>
        <xdr:cNvSpPr txBox="1">
          <a:spLocks noChangeArrowheads="1"/>
        </xdr:cNvSpPr>
      </xdr:nvSpPr>
      <xdr:spPr bwMode="auto">
        <a:xfrm>
          <a:off x="304800" y="69761100"/>
          <a:ext cx="17716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70</xdr:row>
      <xdr:rowOff>0</xdr:rowOff>
    </xdr:from>
    <xdr:to>
      <xdr:col>2</xdr:col>
      <xdr:colOff>0</xdr:colOff>
      <xdr:row>70</xdr:row>
      <xdr:rowOff>0</xdr:rowOff>
    </xdr:to>
    <xdr:sp macro="" textlink="">
      <xdr:nvSpPr>
        <xdr:cNvPr id="32026" name="Text Box 282"/>
        <xdr:cNvSpPr txBox="1">
          <a:spLocks noChangeArrowheads="1"/>
        </xdr:cNvSpPr>
      </xdr:nvSpPr>
      <xdr:spPr bwMode="auto">
        <a:xfrm>
          <a:off x="2362200" y="697611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619" name="AutoShape 283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620" name="AutoShape 284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621" name="AutoShape 285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123825</xdr:colOff>
      <xdr:row>72</xdr:row>
      <xdr:rowOff>123825</xdr:rowOff>
    </xdr:to>
    <xdr:sp macro="" textlink="">
      <xdr:nvSpPr>
        <xdr:cNvPr id="32622" name="AutoShape 286" descr="*"/>
        <xdr:cNvSpPr>
          <a:spLocks noChangeAspect="1" noChangeArrowheads="1"/>
        </xdr:cNvSpPr>
      </xdr:nvSpPr>
      <xdr:spPr bwMode="auto">
        <a:xfrm>
          <a:off x="304800" y="7202805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623" name="AutoShape 287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624" name="AutoShape 288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625" name="AutoShape 289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2626" name="AutoShape 290" descr="*"/>
        <xdr:cNvSpPr>
          <a:spLocks noChangeAspect="1" noChangeArrowheads="1"/>
        </xdr:cNvSpPr>
      </xdr:nvSpPr>
      <xdr:spPr bwMode="auto">
        <a:xfrm>
          <a:off x="304800" y="72028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57150</xdr:rowOff>
    </xdr:to>
    <xdr:sp macro="" textlink="">
      <xdr:nvSpPr>
        <xdr:cNvPr id="32627" name="AutoShape 291" descr="*"/>
        <xdr:cNvSpPr>
          <a:spLocks noChangeAspect="1" noChangeArrowheads="1"/>
        </xdr:cNvSpPr>
      </xdr:nvSpPr>
      <xdr:spPr bwMode="auto">
        <a:xfrm>
          <a:off x="304800" y="72028050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628" name="AutoShape 292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104775</xdr:colOff>
      <xdr:row>72</xdr:row>
      <xdr:rowOff>104775</xdr:rowOff>
    </xdr:to>
    <xdr:sp macro="" textlink="">
      <xdr:nvSpPr>
        <xdr:cNvPr id="32629" name="AutoShape 293" descr="*"/>
        <xdr:cNvSpPr>
          <a:spLocks noChangeAspect="1" noChangeArrowheads="1"/>
        </xdr:cNvSpPr>
      </xdr:nvSpPr>
      <xdr:spPr bwMode="auto">
        <a:xfrm>
          <a:off x="304800" y="72028050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2057400</xdr:colOff>
      <xdr:row>70</xdr:row>
      <xdr:rowOff>0</xdr:rowOff>
    </xdr:to>
    <xdr:sp macro="" textlink="">
      <xdr:nvSpPr>
        <xdr:cNvPr id="32038" name="Text Box 294"/>
        <xdr:cNvSpPr txBox="1">
          <a:spLocks noChangeArrowheads="1"/>
        </xdr:cNvSpPr>
      </xdr:nvSpPr>
      <xdr:spPr bwMode="auto">
        <a:xfrm>
          <a:off x="304800" y="6976110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2057400</xdr:colOff>
      <xdr:row>70</xdr:row>
      <xdr:rowOff>0</xdr:rowOff>
    </xdr:to>
    <xdr:sp macro="" textlink="">
      <xdr:nvSpPr>
        <xdr:cNvPr id="32039" name="Text Box 295"/>
        <xdr:cNvSpPr txBox="1">
          <a:spLocks noChangeArrowheads="1"/>
        </xdr:cNvSpPr>
      </xdr:nvSpPr>
      <xdr:spPr bwMode="auto">
        <a:xfrm>
          <a:off x="304800" y="6976110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2057400</xdr:colOff>
      <xdr:row>70</xdr:row>
      <xdr:rowOff>0</xdr:rowOff>
    </xdr:to>
    <xdr:sp macro="" textlink="">
      <xdr:nvSpPr>
        <xdr:cNvPr id="32040" name="Text Box 296"/>
        <xdr:cNvSpPr txBox="1">
          <a:spLocks noChangeArrowheads="1"/>
        </xdr:cNvSpPr>
      </xdr:nvSpPr>
      <xdr:spPr bwMode="auto">
        <a:xfrm>
          <a:off x="304800" y="69761100"/>
          <a:ext cx="20574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697" name="Text Box 1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698" name="Text Box 2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699" name="Text Box 3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00" name="Text Box 4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01" name="Text Box 5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02" name="Text Box 6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03" name="Text Box 7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04" name="Text Box 8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05" name="Text Box 9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06" name="Text Box 10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07" name="Text Box 11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08" name="Text Box 12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09" name="Text Box 13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10" name="Text Box 14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11" name="Text Box 15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12" name="Text Box 16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13" name="Text Box 17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14" name="Text Box 18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15" name="Text Box 19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16" name="Text Box 20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17" name="Text Box 21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18" name="Text Box 22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868" name="AutoShape 23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869" name="AutoShape 24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870" name="AutoShape 25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871" name="AutoShape 26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872" name="AutoShape 27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873" name="AutoShape 28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874" name="AutoShape 29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57150</xdr:rowOff>
    </xdr:to>
    <xdr:sp macro="" textlink="">
      <xdr:nvSpPr>
        <xdr:cNvPr id="29875" name="AutoShape 30" descr="*"/>
        <xdr:cNvSpPr>
          <a:spLocks noChangeAspect="1" noChangeArrowheads="1"/>
        </xdr:cNvSpPr>
      </xdr:nvSpPr>
      <xdr:spPr bwMode="auto">
        <a:xfrm>
          <a:off x="419100" y="263747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57150</xdr:rowOff>
    </xdr:to>
    <xdr:sp macro="" textlink="">
      <xdr:nvSpPr>
        <xdr:cNvPr id="29876" name="AutoShape 31" descr="*"/>
        <xdr:cNvSpPr>
          <a:spLocks noChangeAspect="1" noChangeArrowheads="1"/>
        </xdr:cNvSpPr>
      </xdr:nvSpPr>
      <xdr:spPr bwMode="auto">
        <a:xfrm>
          <a:off x="419100" y="263747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877" name="AutoShape 32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878" name="AutoShape 33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0" name="Text Box 34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1" name="Text Box 35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2" name="Text Box 36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3" name="Text Box 37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34" name="Text Box 38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5" name="Text Box 39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36" name="Text Box 40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7" name="Text Box 41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38" name="Text Box 42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39" name="Text Box 43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40" name="Text Box 44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41" name="Text Box 45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42" name="Text Box 46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43" name="Text Box 47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44" name="Text Box 48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45" name="Text Box 49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46" name="Text Box 50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47" name="Text Box 51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48" name="Text Box 52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49" name="Text Box 53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50" name="Text Box 54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51" name="Text Box 55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52" name="Text Box 56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53" name="Text Box 57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3867150</xdr:colOff>
      <xdr:row>38</xdr:row>
      <xdr:rowOff>0</xdr:rowOff>
    </xdr:from>
    <xdr:to>
      <xdr:col>2</xdr:col>
      <xdr:colOff>0</xdr:colOff>
      <xdr:row>38</xdr:row>
      <xdr:rowOff>0</xdr:rowOff>
    </xdr:to>
    <xdr:sp macro="" textlink="">
      <xdr:nvSpPr>
        <xdr:cNvPr id="29754" name="Text Box 58"/>
        <xdr:cNvSpPr txBox="1">
          <a:spLocks noChangeArrowheads="1"/>
        </xdr:cNvSpPr>
      </xdr:nvSpPr>
      <xdr:spPr bwMode="auto">
        <a:xfrm>
          <a:off x="2019300" y="26374725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ì ² Ö ² è à Ô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Ì³ïáõñÛ³Ý 27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§ØÇç³½·³ÛÇÝ ÇÝí»ëïÇóÇáÝ µ³ÝÏ¦ ö´À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145004670790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904" name="AutoShape 59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905" name="AutoShape 60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906" name="AutoShape 61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123825</xdr:colOff>
      <xdr:row>38</xdr:row>
      <xdr:rowOff>123825</xdr:rowOff>
    </xdr:to>
    <xdr:sp macro="" textlink="">
      <xdr:nvSpPr>
        <xdr:cNvPr id="29907" name="AutoShape 62" descr="*"/>
        <xdr:cNvSpPr>
          <a:spLocks noChangeAspect="1" noChangeArrowheads="1"/>
        </xdr:cNvSpPr>
      </xdr:nvSpPr>
      <xdr:spPr bwMode="auto">
        <a:xfrm>
          <a:off x="419100" y="2637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908" name="AutoShape 63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909" name="AutoShape 64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910" name="AutoShape 65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57150</xdr:rowOff>
    </xdr:to>
    <xdr:sp macro="" textlink="">
      <xdr:nvSpPr>
        <xdr:cNvPr id="29911" name="AutoShape 66" descr="*"/>
        <xdr:cNvSpPr>
          <a:spLocks noChangeAspect="1" noChangeArrowheads="1"/>
        </xdr:cNvSpPr>
      </xdr:nvSpPr>
      <xdr:spPr bwMode="auto">
        <a:xfrm>
          <a:off x="419100" y="263747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57150</xdr:rowOff>
    </xdr:to>
    <xdr:sp macro="" textlink="">
      <xdr:nvSpPr>
        <xdr:cNvPr id="29912" name="AutoShape 67" descr="*"/>
        <xdr:cNvSpPr>
          <a:spLocks noChangeAspect="1" noChangeArrowheads="1"/>
        </xdr:cNvSpPr>
      </xdr:nvSpPr>
      <xdr:spPr bwMode="auto">
        <a:xfrm>
          <a:off x="419100" y="26374725"/>
          <a:ext cx="104775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913" name="AutoShape 68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104775</xdr:colOff>
      <xdr:row>38</xdr:row>
      <xdr:rowOff>104775</xdr:rowOff>
    </xdr:to>
    <xdr:sp macro="" textlink="">
      <xdr:nvSpPr>
        <xdr:cNvPr id="29914" name="AutoShape 69" descr="*"/>
        <xdr:cNvSpPr>
          <a:spLocks noChangeAspect="1" noChangeArrowheads="1"/>
        </xdr:cNvSpPr>
      </xdr:nvSpPr>
      <xdr:spPr bwMode="auto">
        <a:xfrm>
          <a:off x="419100" y="26374725"/>
          <a:ext cx="1047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66" name="Text Box 70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67" name="Text Box 71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1600200</xdr:colOff>
      <xdr:row>38</xdr:row>
      <xdr:rowOff>0</xdr:rowOff>
    </xdr:to>
    <xdr:sp macro="" textlink="">
      <xdr:nvSpPr>
        <xdr:cNvPr id="29768" name="Text Box 72"/>
        <xdr:cNvSpPr txBox="1">
          <a:spLocks noChangeArrowheads="1"/>
        </xdr:cNvSpPr>
      </xdr:nvSpPr>
      <xdr:spPr bwMode="auto">
        <a:xfrm>
          <a:off x="419100" y="26374725"/>
          <a:ext cx="16002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ä ² î ì Æ ð ² î àõ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ºñ¨³ÝÇ ÃÇí 3 ·³ÝÓ³å»ï³ñ³Ý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900031284012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¥ëïáñ³·ñáõÃÛáõÝ¤                      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Î©î   </a:t>
          </a:r>
        </a:p>
      </xdr:txBody>
    </xdr:sp>
    <xdr:clientData/>
  </xdr:twoCellAnchor>
  <xdr:twoCellAnchor>
    <xdr:from>
      <xdr:col>1</xdr:col>
      <xdr:colOff>28575</xdr:colOff>
      <xdr:row>72</xdr:row>
      <xdr:rowOff>19050</xdr:rowOff>
    </xdr:from>
    <xdr:to>
      <xdr:col>2</xdr:col>
      <xdr:colOff>581025</xdr:colOff>
      <xdr:row>85</xdr:row>
      <xdr:rowOff>104775</xdr:rowOff>
    </xdr:to>
    <xdr:sp macro="" textlink="">
      <xdr:nvSpPr>
        <xdr:cNvPr id="29769" name="Rectangle 73"/>
        <xdr:cNvSpPr>
          <a:spLocks noChangeArrowheads="1"/>
        </xdr:cNvSpPr>
      </xdr:nvSpPr>
      <xdr:spPr bwMode="auto">
        <a:xfrm>
          <a:off x="447675" y="51587400"/>
          <a:ext cx="2152650" cy="21907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ä²îìÆð²îàô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Ð³Ýñ³å»ï³Ï³Ý N1 Ñ³ïáõÏ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ÏñÃ³Ñ³Ù³ÉÇ äà²Î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Ñ³ëó»` ù. ºñ¨³Ý , ì³ñ¹³ß»Ý 6÷., 68ß»Ýù.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ÐìÐÐ 00415631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Ð³Û¿ÏáÝáÙµ³ÝÏ ¾ñ»µáõÝáõ Ù/×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Ð/Ð 163068554381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---------------------------------(ëïáñ³·ñáõÃÛáõÝ)</a:t>
          </a:r>
        </a:p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Î.î</a:t>
          </a:r>
        </a:p>
      </xdr:txBody>
    </xdr:sp>
    <xdr:clientData/>
  </xdr:twoCellAnchor>
  <xdr:twoCellAnchor>
    <xdr:from>
      <xdr:col>3</xdr:col>
      <xdr:colOff>1085850</xdr:colOff>
      <xdr:row>72</xdr:row>
      <xdr:rowOff>28575</xdr:rowOff>
    </xdr:from>
    <xdr:to>
      <xdr:col>3</xdr:col>
      <xdr:colOff>3333750</xdr:colOff>
      <xdr:row>86</xdr:row>
      <xdr:rowOff>38100</xdr:rowOff>
    </xdr:to>
    <xdr:sp macro="" textlink="">
      <xdr:nvSpPr>
        <xdr:cNvPr id="29771" name="Rectangle 75"/>
        <xdr:cNvSpPr>
          <a:spLocks noChangeArrowheads="1"/>
        </xdr:cNvSpPr>
      </xdr:nvSpPr>
      <xdr:spPr bwMode="auto">
        <a:xfrm>
          <a:off x="3800475" y="51596925"/>
          <a:ext cx="2247900" cy="2276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                ì²Ö²èàÔ</a:t>
          </a:r>
        </a:p>
        <a:p>
          <a:pPr algn="l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Armenian"/>
            </a:rPr>
            <a:t>       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,, àôÝÇí»ñë³Ù     ²í³Ý ’’ êäÀ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Ñ³ëó»`  ù. ºñ¨³Ý , </a:t>
          </a:r>
          <a:r>
            <a:rPr lang="hy-AM" sz="1000" b="0" i="0" u="none" strike="noStrike" baseline="0">
              <a:solidFill>
                <a:srgbClr val="000000"/>
              </a:solidFill>
            </a:rPr>
            <a:t>Ավան    </a:t>
          </a:r>
        </a:p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</a:rPr>
            <a:t>             Հ.Հովհաննիսյան թաղ.24/7</a:t>
          </a:r>
        </a:p>
        <a:p>
          <a:pPr algn="l" rtl="0">
            <a:defRPr sz="1000"/>
          </a:pPr>
          <a:r>
            <a:rPr lang="hy-AM" sz="1000" b="0" i="0" u="none" strike="noStrike" baseline="0">
              <a:solidFill>
                <a:srgbClr val="000000"/>
              </a:solidFill>
            </a:rPr>
            <a:t>            ´³</a:t>
          </a: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ÝÏ §ÎáÝí»ñë µ³ÝÏ¦ö´À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ÐìÐÐ 00807065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Ð/Ð  193004671338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---------------------------------</a:t>
          </a: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(ëïáñ³·ñáõÃÛáõÝ)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Times Armenian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Times Armenian"/>
            </a:rPr>
            <a:t>                                      Î.î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&#1052;&#1086;&#1080;%20&#1076;&#1086;&#1082;&#1091;&#1084;&#1077;&#1085;&#1090;&#1099;\Downloads\capabagi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New1\TENDER2014\cap-20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nman"/>
      <sheetName val="Vcharm"/>
      <sheetName val="Chap"/>
      <sheetName val="ARAJ"/>
    </sheetNames>
    <sheetDataSet>
      <sheetData sheetId="0" refreshError="1"/>
      <sheetData sheetId="1" refreshError="1"/>
      <sheetData sheetId="2" refreshError="1">
        <row r="10">
          <cell r="A10">
            <v>1</v>
          </cell>
        </row>
        <row r="13">
          <cell r="B13" t="str">
            <v>²ÉÛáõñ µ³ñÓñ ï»ë³ÏÇ</v>
          </cell>
        </row>
        <row r="14">
          <cell r="B14" t="str">
            <v>Ø³Ï³ñáÝ, í»ñÙÇß»É</v>
          </cell>
        </row>
        <row r="20">
          <cell r="B20" t="str">
            <v>Ø³ÍáõÝ</v>
          </cell>
        </row>
        <row r="21">
          <cell r="B21" t="str">
            <v>ÂÃí³ë»ñ</v>
          </cell>
        </row>
      </sheetData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HAYT"/>
      <sheetName val="TEX.BNUT"/>
      <sheetName val=" MASNAKICNERI GNER 2014"/>
      <sheetName val="VCH.JAMANAK"/>
      <sheetName val="GNMAN.JAMANAK"/>
      <sheetName val="PAYM ARJ"/>
      <sheetName val="CHAPAB"/>
    </sheetNames>
    <sheetDataSet>
      <sheetData sheetId="0" refreshError="1">
        <row r="67">
          <cell r="B67" t="str">
            <v>¸»ÕÓ</v>
          </cell>
        </row>
        <row r="68">
          <cell r="B68" t="str">
            <v>Î»é³ë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3"/>
  <sheetViews>
    <sheetView topLeftCell="A85" workbookViewId="0">
      <selection activeCell="G84" sqref="G84"/>
    </sheetView>
  </sheetViews>
  <sheetFormatPr defaultRowHeight="12.75"/>
  <cols>
    <col min="1" max="1" width="4.5703125" style="16" customWidth="1"/>
    <col min="2" max="2" width="30.85546875" style="16" customWidth="1"/>
    <col min="3" max="3" width="64.85546875" style="19" customWidth="1"/>
    <col min="4" max="4" width="8.7109375" style="18" customWidth="1"/>
    <col min="5" max="16384" width="9.140625" style="18"/>
  </cols>
  <sheetData>
    <row r="1" spans="1:4">
      <c r="C1" s="60" t="s">
        <v>35</v>
      </c>
      <c r="D1" s="60"/>
    </row>
    <row r="2" spans="1:4" ht="15.75">
      <c r="B2" s="61" t="s">
        <v>36</v>
      </c>
      <c r="C2" s="61"/>
      <c r="D2" s="61"/>
    </row>
    <row r="4" spans="1:4" s="22" customFormat="1" ht="38.25" customHeight="1">
      <c r="A4" s="20" t="s">
        <v>37</v>
      </c>
      <c r="B4" s="20" t="s">
        <v>38</v>
      </c>
      <c r="C4" s="21" t="s">
        <v>39</v>
      </c>
      <c r="D4" s="30" t="s">
        <v>33</v>
      </c>
    </row>
    <row r="5" spans="1:4" ht="24" customHeight="1">
      <c r="A5" s="58" t="s">
        <v>40</v>
      </c>
      <c r="B5" s="59"/>
      <c r="C5" s="59"/>
      <c r="D5" s="59"/>
    </row>
    <row r="6" spans="1:4" ht="51">
      <c r="A6" s="23">
        <v>1</v>
      </c>
      <c r="B6" s="23" t="s">
        <v>41</v>
      </c>
      <c r="C6" s="24" t="s">
        <v>42</v>
      </c>
      <c r="D6" s="31" t="s">
        <v>1</v>
      </c>
    </row>
    <row r="7" spans="1:4" ht="65.25" customHeight="1">
      <c r="A7" s="23">
        <v>2</v>
      </c>
      <c r="B7" s="23" t="s">
        <v>11</v>
      </c>
      <c r="C7" s="24" t="s">
        <v>43</v>
      </c>
      <c r="D7" s="23" t="s">
        <v>1</v>
      </c>
    </row>
    <row r="8" spans="1:4" ht="38.25">
      <c r="A8" s="23">
        <v>3</v>
      </c>
      <c r="B8" s="23" t="s">
        <v>6</v>
      </c>
      <c r="C8" s="24" t="s">
        <v>44</v>
      </c>
      <c r="D8" s="23" t="s">
        <v>1</v>
      </c>
    </row>
    <row r="9" spans="1:4" ht="51">
      <c r="A9" s="23">
        <v>4</v>
      </c>
      <c r="B9" s="23" t="s">
        <v>45</v>
      </c>
      <c r="C9" s="24" t="s">
        <v>46</v>
      </c>
      <c r="D9" s="23" t="s">
        <v>1</v>
      </c>
    </row>
    <row r="10" spans="1:4" ht="51">
      <c r="A10" s="23">
        <v>5</v>
      </c>
      <c r="B10" s="23" t="s">
        <v>47</v>
      </c>
      <c r="C10" s="24" t="s">
        <v>48</v>
      </c>
      <c r="D10" s="23" t="s">
        <v>1</v>
      </c>
    </row>
    <row r="11" spans="1:4" ht="15.75">
      <c r="A11" s="58" t="s">
        <v>49</v>
      </c>
      <c r="B11" s="59"/>
      <c r="C11" s="59"/>
      <c r="D11" s="59"/>
    </row>
    <row r="12" spans="1:4" ht="63.75">
      <c r="A12" s="23">
        <v>6</v>
      </c>
      <c r="B12" s="8" t="s">
        <v>50</v>
      </c>
      <c r="C12" s="24" t="s">
        <v>51</v>
      </c>
      <c r="D12" s="23" t="s">
        <v>1</v>
      </c>
    </row>
    <row r="13" spans="1:4" ht="69" customHeight="1">
      <c r="A13" s="23">
        <v>7</v>
      </c>
      <c r="B13" s="8" t="s">
        <v>159</v>
      </c>
      <c r="C13" s="35" t="s">
        <v>173</v>
      </c>
      <c r="D13" s="23" t="s">
        <v>0</v>
      </c>
    </row>
    <row r="14" spans="1:4" ht="90" customHeight="1">
      <c r="A14" s="23">
        <v>8</v>
      </c>
      <c r="B14" s="8" t="s">
        <v>52</v>
      </c>
      <c r="C14" s="24" t="s">
        <v>53</v>
      </c>
      <c r="D14" s="23" t="s">
        <v>1</v>
      </c>
    </row>
    <row r="15" spans="1:4" ht="88.5" customHeight="1">
      <c r="A15" s="23">
        <v>9</v>
      </c>
      <c r="B15" s="8" t="s">
        <v>54</v>
      </c>
      <c r="C15" s="24" t="s">
        <v>55</v>
      </c>
      <c r="D15" s="23" t="s">
        <v>1</v>
      </c>
    </row>
    <row r="16" spans="1:4" ht="76.5">
      <c r="A16" s="23">
        <v>10</v>
      </c>
      <c r="B16" s="8" t="s">
        <v>7</v>
      </c>
      <c r="C16" s="24" t="s">
        <v>56</v>
      </c>
      <c r="D16" s="23" t="s">
        <v>1</v>
      </c>
    </row>
    <row r="17" spans="1:4" ht="51">
      <c r="A17" s="23">
        <v>11</v>
      </c>
      <c r="B17" s="8" t="s">
        <v>5</v>
      </c>
      <c r="C17" s="24" t="s">
        <v>57</v>
      </c>
      <c r="D17" s="23" t="s">
        <v>1</v>
      </c>
    </row>
    <row r="18" spans="1:4" ht="63.75">
      <c r="A18" s="23">
        <v>12</v>
      </c>
      <c r="B18" s="8" t="s">
        <v>4</v>
      </c>
      <c r="C18" s="24" t="s">
        <v>58</v>
      </c>
      <c r="D18" s="23" t="s">
        <v>1</v>
      </c>
    </row>
    <row r="19" spans="1:4" ht="77.25" customHeight="1">
      <c r="A19" s="23">
        <v>13</v>
      </c>
      <c r="B19" s="8" t="s">
        <v>59</v>
      </c>
      <c r="C19" s="24" t="s">
        <v>60</v>
      </c>
      <c r="D19" s="23" t="s">
        <v>3</v>
      </c>
    </row>
    <row r="20" spans="1:4" ht="96.75" customHeight="1">
      <c r="A20" s="23">
        <v>14</v>
      </c>
      <c r="B20" s="25" t="s">
        <v>27</v>
      </c>
      <c r="C20" s="24" t="s">
        <v>61</v>
      </c>
      <c r="D20" s="23" t="s">
        <v>3</v>
      </c>
    </row>
    <row r="21" spans="1:4" ht="15.75">
      <c r="A21" s="58" t="s">
        <v>62</v>
      </c>
      <c r="B21" s="59"/>
      <c r="C21" s="59"/>
      <c r="D21" s="59"/>
    </row>
    <row r="22" spans="1:4" ht="90.75">
      <c r="A22" s="23">
        <v>15</v>
      </c>
      <c r="B22" s="8" t="s">
        <v>12</v>
      </c>
      <c r="C22" s="24" t="s">
        <v>63</v>
      </c>
      <c r="D22" s="23" t="s">
        <v>1</v>
      </c>
    </row>
    <row r="23" spans="1:4" ht="63.75">
      <c r="A23" s="23">
        <v>16</v>
      </c>
      <c r="B23" s="8" t="s">
        <v>13</v>
      </c>
      <c r="C23" s="24" t="s">
        <v>64</v>
      </c>
      <c r="D23" s="23" t="s">
        <v>1</v>
      </c>
    </row>
    <row r="24" spans="1:4" ht="63.75">
      <c r="A24" s="23">
        <v>17</v>
      </c>
      <c r="B24" s="8" t="s">
        <v>65</v>
      </c>
      <c r="C24" s="24" t="s">
        <v>66</v>
      </c>
      <c r="D24" s="23" t="s">
        <v>1</v>
      </c>
    </row>
    <row r="25" spans="1:4" ht="76.5" customHeight="1">
      <c r="A25" s="23">
        <v>18</v>
      </c>
      <c r="B25" s="8" t="s">
        <v>67</v>
      </c>
      <c r="C25" s="24" t="s">
        <v>68</v>
      </c>
      <c r="D25" s="23" t="s">
        <v>1</v>
      </c>
    </row>
    <row r="26" spans="1:4" ht="76.5">
      <c r="A26" s="23">
        <v>19</v>
      </c>
      <c r="B26" s="8" t="s">
        <v>69</v>
      </c>
      <c r="C26" s="24" t="s">
        <v>70</v>
      </c>
      <c r="D26" s="23" t="s">
        <v>0</v>
      </c>
    </row>
    <row r="27" spans="1:4" ht="63.75">
      <c r="A27" s="23">
        <v>20</v>
      </c>
      <c r="B27" s="8" t="s">
        <v>14</v>
      </c>
      <c r="C27" s="24" t="s">
        <v>71</v>
      </c>
      <c r="D27" s="23" t="s">
        <v>1</v>
      </c>
    </row>
    <row r="28" spans="1:4" ht="63.75">
      <c r="A28" s="23">
        <v>21</v>
      </c>
      <c r="B28" s="16" t="s">
        <v>30</v>
      </c>
      <c r="C28" s="24" t="s">
        <v>72</v>
      </c>
      <c r="D28" s="23" t="s">
        <v>1</v>
      </c>
    </row>
    <row r="29" spans="1:4" ht="74.25" customHeight="1">
      <c r="A29" s="23">
        <v>22</v>
      </c>
      <c r="B29" s="8" t="s">
        <v>73</v>
      </c>
      <c r="C29" s="26" t="s">
        <v>74</v>
      </c>
      <c r="D29" s="23" t="s">
        <v>1</v>
      </c>
    </row>
    <row r="30" spans="1:4" ht="65.25" customHeight="1">
      <c r="A30" s="23">
        <v>23</v>
      </c>
      <c r="B30" s="8" t="s">
        <v>75</v>
      </c>
      <c r="C30" s="24" t="s">
        <v>76</v>
      </c>
      <c r="D30" s="23" t="s">
        <v>1</v>
      </c>
    </row>
    <row r="31" spans="1:4" ht="38.25">
      <c r="A31" s="23">
        <v>24</v>
      </c>
      <c r="B31" s="8" t="s">
        <v>77</v>
      </c>
      <c r="C31" s="24" t="s">
        <v>78</v>
      </c>
      <c r="D31" s="23" t="s">
        <v>1</v>
      </c>
    </row>
    <row r="32" spans="1:4" ht="89.25">
      <c r="A32" s="23">
        <v>25</v>
      </c>
      <c r="B32" s="8" t="s">
        <v>79</v>
      </c>
      <c r="C32" s="24" t="s">
        <v>80</v>
      </c>
      <c r="D32" s="23" t="s">
        <v>1</v>
      </c>
    </row>
    <row r="33" spans="1:4" ht="15.75">
      <c r="A33" s="58" t="s">
        <v>81</v>
      </c>
      <c r="B33" s="59"/>
      <c r="C33" s="59"/>
      <c r="D33" s="59"/>
    </row>
    <row r="34" spans="1:4" ht="63.75">
      <c r="A34" s="27">
        <v>26</v>
      </c>
      <c r="B34" s="28" t="s">
        <v>28</v>
      </c>
      <c r="C34" s="24" t="s">
        <v>82</v>
      </c>
      <c r="D34" s="23" t="s">
        <v>1</v>
      </c>
    </row>
    <row r="35" spans="1:4" ht="51">
      <c r="A35" s="27">
        <v>27</v>
      </c>
      <c r="B35" s="29" t="s">
        <v>26</v>
      </c>
      <c r="C35" s="24" t="s">
        <v>83</v>
      </c>
      <c r="D35" s="23" t="s">
        <v>1</v>
      </c>
    </row>
    <row r="36" spans="1:4" ht="63.75">
      <c r="A36" s="27">
        <v>28</v>
      </c>
      <c r="B36" s="29" t="s">
        <v>15</v>
      </c>
      <c r="C36" s="24" t="s">
        <v>84</v>
      </c>
      <c r="D36" s="23" t="s">
        <v>1</v>
      </c>
    </row>
    <row r="37" spans="1:4" ht="63.75">
      <c r="A37" s="27">
        <v>29</v>
      </c>
      <c r="B37" s="29" t="s">
        <v>25</v>
      </c>
      <c r="C37" s="24" t="s">
        <v>85</v>
      </c>
      <c r="D37" s="23" t="s">
        <v>1</v>
      </c>
    </row>
    <row r="38" spans="1:4" ht="66.75" customHeight="1">
      <c r="A38" s="27">
        <v>30</v>
      </c>
      <c r="B38" s="29" t="s">
        <v>2</v>
      </c>
      <c r="C38" s="24" t="s">
        <v>86</v>
      </c>
      <c r="D38" s="23" t="s">
        <v>1</v>
      </c>
    </row>
    <row r="39" spans="1:4" ht="76.5">
      <c r="A39" s="27">
        <v>31</v>
      </c>
      <c r="B39" s="29" t="s">
        <v>16</v>
      </c>
      <c r="C39" s="26" t="s">
        <v>87</v>
      </c>
      <c r="D39" s="23" t="s">
        <v>1</v>
      </c>
    </row>
    <row r="40" spans="1:4" ht="102">
      <c r="A40" s="27">
        <v>32</v>
      </c>
      <c r="B40" s="29" t="s">
        <v>8</v>
      </c>
      <c r="C40" s="24" t="s">
        <v>88</v>
      </c>
      <c r="D40" s="23" t="s">
        <v>1</v>
      </c>
    </row>
    <row r="41" spans="1:4" ht="25.5">
      <c r="A41" s="27">
        <v>33</v>
      </c>
      <c r="B41" s="29" t="s">
        <v>17</v>
      </c>
      <c r="C41" s="24" t="s">
        <v>89</v>
      </c>
      <c r="D41" s="23" t="s">
        <v>1</v>
      </c>
    </row>
    <row r="42" spans="1:4" ht="63.75">
      <c r="A42" s="27">
        <v>34</v>
      </c>
      <c r="B42" s="29" t="s">
        <v>18</v>
      </c>
      <c r="C42" s="24" t="s">
        <v>90</v>
      </c>
      <c r="D42" s="23" t="s">
        <v>1</v>
      </c>
    </row>
    <row r="43" spans="1:4" ht="89.25">
      <c r="A43" s="27">
        <v>35</v>
      </c>
      <c r="B43" s="29" t="s">
        <v>29</v>
      </c>
      <c r="C43" s="24" t="s">
        <v>91</v>
      </c>
      <c r="D43" s="23" t="s">
        <v>1</v>
      </c>
    </row>
    <row r="44" spans="1:4" ht="51">
      <c r="A44" s="27">
        <v>36</v>
      </c>
      <c r="B44" s="29" t="s">
        <v>19</v>
      </c>
      <c r="C44" s="24" t="s">
        <v>92</v>
      </c>
      <c r="D44" s="23" t="s">
        <v>1</v>
      </c>
    </row>
    <row r="45" spans="1:4" ht="51">
      <c r="A45" s="27">
        <v>37</v>
      </c>
      <c r="B45" s="29" t="s">
        <v>9</v>
      </c>
      <c r="C45" s="24" t="s">
        <v>93</v>
      </c>
      <c r="D45" s="23" t="s">
        <v>1</v>
      </c>
    </row>
    <row r="46" spans="1:4" ht="89.25">
      <c r="A46" s="27">
        <v>38</v>
      </c>
      <c r="B46" s="29" t="s">
        <v>10</v>
      </c>
      <c r="C46" s="24" t="s">
        <v>94</v>
      </c>
      <c r="D46" s="23" t="s">
        <v>1</v>
      </c>
    </row>
    <row r="47" spans="1:4" ht="38.25">
      <c r="A47" s="27">
        <v>39</v>
      </c>
      <c r="B47" s="29" t="s">
        <v>20</v>
      </c>
      <c r="C47" s="24" t="s">
        <v>95</v>
      </c>
      <c r="D47" s="23" t="s">
        <v>1</v>
      </c>
    </row>
    <row r="48" spans="1:4" ht="34.5" customHeight="1">
      <c r="A48" s="27">
        <v>40</v>
      </c>
      <c r="B48" s="29" t="s">
        <v>24</v>
      </c>
      <c r="C48" s="24" t="s">
        <v>96</v>
      </c>
      <c r="D48" s="23" t="s">
        <v>1</v>
      </c>
    </row>
    <row r="49" spans="1:4" ht="31.5" customHeight="1">
      <c r="A49" s="27">
        <v>41</v>
      </c>
      <c r="B49" s="29" t="s">
        <v>21</v>
      </c>
      <c r="C49" s="24" t="s">
        <v>97</v>
      </c>
      <c r="D49" s="23" t="s">
        <v>1</v>
      </c>
    </row>
    <row r="50" spans="1:4" ht="15.75">
      <c r="A50" s="58" t="s">
        <v>98</v>
      </c>
      <c r="B50" s="59"/>
      <c r="C50" s="59"/>
      <c r="D50" s="59"/>
    </row>
    <row r="51" spans="1:4" ht="89.25">
      <c r="A51" s="23">
        <v>42</v>
      </c>
      <c r="B51" s="23" t="s">
        <v>32</v>
      </c>
      <c r="C51" s="24" t="s">
        <v>99</v>
      </c>
      <c r="D51" s="23" t="s">
        <v>1</v>
      </c>
    </row>
    <row r="52" spans="1:4" ht="63.75">
      <c r="A52" s="23">
        <v>43</v>
      </c>
      <c r="B52" s="23" t="s">
        <v>100</v>
      </c>
      <c r="C52" s="24" t="s">
        <v>101</v>
      </c>
      <c r="D52" s="23" t="s">
        <v>1</v>
      </c>
    </row>
    <row r="53" spans="1:4" ht="51">
      <c r="A53" s="23">
        <v>44</v>
      </c>
      <c r="B53" s="23" t="s">
        <v>102</v>
      </c>
      <c r="C53" s="24" t="s">
        <v>103</v>
      </c>
      <c r="D53" s="23" t="s">
        <v>1</v>
      </c>
    </row>
    <row r="54" spans="1:4" ht="25.5">
      <c r="A54" s="23">
        <v>45</v>
      </c>
      <c r="B54" s="23" t="s">
        <v>104</v>
      </c>
      <c r="C54" s="24" t="s">
        <v>105</v>
      </c>
      <c r="D54" s="23" t="s">
        <v>1</v>
      </c>
    </row>
    <row r="55" spans="1:4" ht="51">
      <c r="A55" s="23">
        <v>46</v>
      </c>
      <c r="B55" s="23" t="s">
        <v>106</v>
      </c>
      <c r="C55" s="24" t="s">
        <v>107</v>
      </c>
      <c r="D55" s="23" t="s">
        <v>1</v>
      </c>
    </row>
    <row r="56" spans="1:4" ht="51">
      <c r="A56" s="23">
        <v>47</v>
      </c>
      <c r="B56" s="23" t="s">
        <v>108</v>
      </c>
      <c r="C56" s="24" t="s">
        <v>109</v>
      </c>
      <c r="D56" s="23" t="s">
        <v>1</v>
      </c>
    </row>
    <row r="57" spans="1:4" ht="38.25">
      <c r="A57" s="23">
        <v>48</v>
      </c>
      <c r="B57" s="23" t="s">
        <v>22</v>
      </c>
      <c r="C57" s="24" t="s">
        <v>110</v>
      </c>
      <c r="D57" s="23" t="s">
        <v>1</v>
      </c>
    </row>
    <row r="58" spans="1:4" ht="78">
      <c r="A58" s="23">
        <v>49</v>
      </c>
      <c r="B58" s="24" t="s">
        <v>111</v>
      </c>
      <c r="C58" s="24" t="s">
        <v>112</v>
      </c>
      <c r="D58" s="23" t="s">
        <v>1</v>
      </c>
    </row>
    <row r="59" spans="1:4" ht="63.75" customHeight="1">
      <c r="A59" s="23">
        <v>50</v>
      </c>
      <c r="B59" s="13" t="s">
        <v>144</v>
      </c>
      <c r="C59" s="35" t="s">
        <v>160</v>
      </c>
      <c r="D59" s="23" t="s">
        <v>1</v>
      </c>
    </row>
    <row r="60" spans="1:4" ht="35.25" customHeight="1">
      <c r="A60" s="23">
        <v>51</v>
      </c>
      <c r="B60" s="13" t="s">
        <v>145</v>
      </c>
      <c r="C60" s="35" t="s">
        <v>161</v>
      </c>
      <c r="D60" s="23" t="s">
        <v>1</v>
      </c>
    </row>
    <row r="61" spans="1:4" ht="27" customHeight="1">
      <c r="A61" s="23">
        <v>52</v>
      </c>
      <c r="B61" s="13" t="s">
        <v>146</v>
      </c>
      <c r="C61" s="35" t="s">
        <v>162</v>
      </c>
      <c r="D61" s="23" t="s">
        <v>1</v>
      </c>
    </row>
    <row r="62" spans="1:4" ht="21" customHeight="1">
      <c r="A62" s="23">
        <v>53</v>
      </c>
      <c r="B62" s="13" t="s">
        <v>147</v>
      </c>
      <c r="C62" s="35" t="s">
        <v>163</v>
      </c>
      <c r="D62" s="23" t="s">
        <v>1</v>
      </c>
    </row>
    <row r="63" spans="1:4" ht="21" customHeight="1">
      <c r="A63" s="23">
        <v>54</v>
      </c>
      <c r="B63" s="13" t="s">
        <v>148</v>
      </c>
      <c r="C63" s="35" t="s">
        <v>164</v>
      </c>
      <c r="D63" s="23" t="s">
        <v>1</v>
      </c>
    </row>
    <row r="64" spans="1:4" ht="21">
      <c r="A64" s="23">
        <v>55</v>
      </c>
      <c r="B64" s="14" t="s">
        <v>149</v>
      </c>
      <c r="C64" s="35" t="s">
        <v>165</v>
      </c>
      <c r="D64" s="23" t="s">
        <v>1</v>
      </c>
    </row>
    <row r="65" spans="1:4" ht="31.5">
      <c r="A65" s="23">
        <v>56</v>
      </c>
      <c r="B65" s="13" t="s">
        <v>150</v>
      </c>
      <c r="C65" s="35" t="s">
        <v>166</v>
      </c>
      <c r="D65" s="23" t="s">
        <v>1</v>
      </c>
    </row>
    <row r="66" spans="1:4" ht="18.75" customHeight="1">
      <c r="A66" s="23">
        <v>57</v>
      </c>
      <c r="B66" s="13" t="s">
        <v>151</v>
      </c>
      <c r="C66" s="35" t="s">
        <v>167</v>
      </c>
      <c r="D66" s="23" t="s">
        <v>1</v>
      </c>
    </row>
    <row r="67" spans="1:4" ht="18" customHeight="1">
      <c r="A67" s="23">
        <v>58</v>
      </c>
      <c r="B67" s="13" t="s">
        <v>152</v>
      </c>
      <c r="C67" s="35" t="s">
        <v>168</v>
      </c>
      <c r="D67" s="23" t="s">
        <v>1</v>
      </c>
    </row>
    <row r="68" spans="1:4" ht="19.5" customHeight="1">
      <c r="A68" s="23">
        <v>59</v>
      </c>
      <c r="B68" s="13" t="s">
        <v>153</v>
      </c>
      <c r="C68" s="35" t="s">
        <v>169</v>
      </c>
      <c r="D68" s="23" t="s">
        <v>1</v>
      </c>
    </row>
    <row r="69" spans="1:4" ht="18.75" customHeight="1">
      <c r="A69" s="23">
        <v>60</v>
      </c>
      <c r="B69" s="13" t="s">
        <v>154</v>
      </c>
      <c r="C69" s="35" t="s">
        <v>170</v>
      </c>
      <c r="D69" s="23" t="s">
        <v>1</v>
      </c>
    </row>
    <row r="70" spans="1:4" ht="18.75" customHeight="1">
      <c r="A70" s="23">
        <v>61</v>
      </c>
      <c r="B70" s="13" t="s">
        <v>155</v>
      </c>
      <c r="C70" s="35" t="s">
        <v>171</v>
      </c>
      <c r="D70" s="23" t="s">
        <v>1</v>
      </c>
    </row>
    <row r="71" spans="1:4" ht="18.75" customHeight="1">
      <c r="A71" s="23">
        <v>62</v>
      </c>
      <c r="B71" s="13" t="s">
        <v>156</v>
      </c>
      <c r="C71" s="35" t="s">
        <v>172</v>
      </c>
      <c r="D71" s="23" t="s">
        <v>1</v>
      </c>
    </row>
    <row r="72" spans="1:4" ht="20.25" customHeight="1">
      <c r="A72" s="23">
        <v>63</v>
      </c>
      <c r="B72" s="13" t="s">
        <v>157</v>
      </c>
      <c r="C72" s="35" t="s">
        <v>172</v>
      </c>
      <c r="D72" s="23" t="s">
        <v>1</v>
      </c>
    </row>
    <row r="73" spans="1:4" ht="21" customHeight="1">
      <c r="A73" s="23">
        <v>64</v>
      </c>
      <c r="B73" s="13" t="s">
        <v>158</v>
      </c>
      <c r="C73" s="35" t="s">
        <v>172</v>
      </c>
      <c r="D73" s="23" t="s">
        <v>1</v>
      </c>
    </row>
    <row r="74" spans="1:4" ht="15.75">
      <c r="A74" s="58" t="s">
        <v>113</v>
      </c>
      <c r="B74" s="59"/>
      <c r="C74" s="59"/>
      <c r="D74" s="59"/>
    </row>
    <row r="75" spans="1:4" ht="76.5">
      <c r="A75" s="23">
        <v>65</v>
      </c>
      <c r="B75" s="24" t="s">
        <v>114</v>
      </c>
      <c r="C75" s="24" t="s">
        <v>115</v>
      </c>
      <c r="D75" s="24" t="s">
        <v>1</v>
      </c>
    </row>
    <row r="76" spans="1:4" ht="51">
      <c r="A76" s="23">
        <v>66</v>
      </c>
      <c r="B76" s="24" t="s">
        <v>116</v>
      </c>
      <c r="C76" s="24" t="s">
        <v>117</v>
      </c>
      <c r="D76" s="24" t="s">
        <v>1</v>
      </c>
    </row>
    <row r="77" spans="1:4" ht="67.5" customHeight="1">
      <c r="A77" s="23">
        <v>67</v>
      </c>
      <c r="B77" s="24" t="s">
        <v>118</v>
      </c>
      <c r="C77" s="24" t="s">
        <v>119</v>
      </c>
      <c r="D77" s="24" t="s">
        <v>1</v>
      </c>
    </row>
    <row r="78" spans="1:4" ht="89.25">
      <c r="A78" s="23">
        <v>68</v>
      </c>
      <c r="B78" s="24" t="s">
        <v>120</v>
      </c>
      <c r="C78" s="24" t="s">
        <v>121</v>
      </c>
      <c r="D78" s="24" t="s">
        <v>1</v>
      </c>
    </row>
    <row r="79" spans="1:4" ht="56.25" customHeight="1">
      <c r="A79" s="23">
        <v>69</v>
      </c>
      <c r="B79" s="24" t="s">
        <v>31</v>
      </c>
      <c r="C79" s="24" t="s">
        <v>122</v>
      </c>
      <c r="D79" s="24" t="s">
        <v>1</v>
      </c>
    </row>
    <row r="80" spans="1:4" ht="76.5">
      <c r="A80" s="23">
        <v>70</v>
      </c>
      <c r="B80" s="24" t="s">
        <v>123</v>
      </c>
      <c r="C80" s="24" t="s">
        <v>124</v>
      </c>
      <c r="D80" s="24" t="s">
        <v>1</v>
      </c>
    </row>
    <row r="81" spans="1:4" ht="76.5">
      <c r="A81" s="23">
        <v>71</v>
      </c>
      <c r="B81" s="24" t="s">
        <v>23</v>
      </c>
      <c r="C81" s="24" t="s">
        <v>125</v>
      </c>
      <c r="D81" s="24" t="s">
        <v>1</v>
      </c>
    </row>
    <row r="82" spans="1:4" ht="63.75">
      <c r="A82" s="23">
        <v>72</v>
      </c>
      <c r="B82" s="24" t="s">
        <v>126</v>
      </c>
      <c r="C82" s="24" t="s">
        <v>127</v>
      </c>
      <c r="D82" s="24" t="s">
        <v>1</v>
      </c>
    </row>
    <row r="83" spans="1:4" ht="57" customHeight="1">
      <c r="A83" s="23">
        <v>73</v>
      </c>
      <c r="B83" s="24" t="s">
        <v>128</v>
      </c>
      <c r="C83" s="24" t="s">
        <v>130</v>
      </c>
      <c r="D83" s="24" t="s">
        <v>129</v>
      </c>
    </row>
    <row r="84" spans="1:4" ht="63.75">
      <c r="A84" s="23">
        <v>74</v>
      </c>
      <c r="B84" s="24" t="s">
        <v>131</v>
      </c>
      <c r="C84" s="24" t="s">
        <v>132</v>
      </c>
      <c r="D84" s="24" t="s">
        <v>1</v>
      </c>
    </row>
    <row r="85" spans="1:4" ht="76.5">
      <c r="A85" s="23">
        <v>75</v>
      </c>
      <c r="B85" s="24" t="s">
        <v>133</v>
      </c>
      <c r="C85" s="24" t="s">
        <v>134</v>
      </c>
      <c r="D85" s="24" t="s">
        <v>1</v>
      </c>
    </row>
    <row r="86" spans="1:4" ht="63.75">
      <c r="A86" s="23">
        <v>76</v>
      </c>
      <c r="B86" s="24" t="s">
        <v>135</v>
      </c>
      <c r="C86" s="24" t="s">
        <v>136</v>
      </c>
      <c r="D86" s="24" t="s">
        <v>3</v>
      </c>
    </row>
    <row r="87" spans="1:4" ht="114.75">
      <c r="A87" s="23">
        <v>77</v>
      </c>
      <c r="B87" s="24" t="s">
        <v>137</v>
      </c>
      <c r="C87" s="24" t="s">
        <v>138</v>
      </c>
      <c r="D87" s="24" t="s">
        <v>3</v>
      </c>
    </row>
    <row r="90" spans="1:4">
      <c r="C90" s="16"/>
      <c r="D90" s="19"/>
    </row>
    <row r="91" spans="1:4">
      <c r="C91" s="16"/>
      <c r="D91" s="19"/>
    </row>
    <row r="92" spans="1:4">
      <c r="C92" s="16"/>
      <c r="D92" s="19"/>
    </row>
    <row r="93" spans="1:4">
      <c r="C93" s="16"/>
      <c r="D93" s="19"/>
    </row>
    <row r="94" spans="1:4">
      <c r="C94" s="16"/>
      <c r="D94" s="19"/>
    </row>
    <row r="95" spans="1:4">
      <c r="C95" s="16"/>
      <c r="D95" s="19"/>
    </row>
    <row r="96" spans="1:4">
      <c r="C96" s="16"/>
      <c r="D96" s="19"/>
    </row>
    <row r="97" spans="3:4">
      <c r="C97" s="16"/>
      <c r="D97" s="19"/>
    </row>
    <row r="98" spans="3:4">
      <c r="C98" s="16"/>
      <c r="D98" s="19"/>
    </row>
    <row r="99" spans="3:4">
      <c r="C99" s="16"/>
      <c r="D99" s="19"/>
    </row>
    <row r="100" spans="3:4">
      <c r="C100" s="16"/>
      <c r="D100" s="19"/>
    </row>
    <row r="101" spans="3:4">
      <c r="C101" s="16"/>
      <c r="D101" s="19"/>
    </row>
    <row r="102" spans="3:4">
      <c r="C102" s="16"/>
      <c r="D102" s="19"/>
    </row>
    <row r="103" spans="3:4">
      <c r="C103" s="16"/>
      <c r="D103" s="19"/>
    </row>
  </sheetData>
  <mergeCells count="8">
    <mergeCell ref="A33:D33"/>
    <mergeCell ref="A50:D50"/>
    <mergeCell ref="A74:D74"/>
    <mergeCell ref="C1:D1"/>
    <mergeCell ref="B2:D2"/>
    <mergeCell ref="A5:D5"/>
    <mergeCell ref="A11:D11"/>
    <mergeCell ref="A21:D21"/>
  </mergeCells>
  <phoneticPr fontId="1" type="noConversion"/>
  <pageMargins left="0.75" right="0.75" top="0.43" bottom="0.63" header="0.25" footer="0.34"/>
  <pageSetup paperSize="9" scale="74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92"/>
  <sheetViews>
    <sheetView topLeftCell="A76" workbookViewId="0">
      <selection activeCell="C89" sqref="C89"/>
    </sheetView>
  </sheetViews>
  <sheetFormatPr defaultRowHeight="12.75"/>
  <cols>
    <col min="1" max="1" width="4.5703125" style="16" customWidth="1"/>
    <col min="2" max="2" width="30.85546875" style="16" customWidth="1"/>
    <col min="3" max="3" width="64.85546875" style="19" customWidth="1"/>
    <col min="4" max="4" width="8.7109375" style="18" customWidth="1"/>
    <col min="5" max="5" width="9.140625" style="18"/>
    <col min="6" max="6" width="19.42578125" style="18" customWidth="1"/>
    <col min="7" max="16384" width="9.140625" style="18"/>
  </cols>
  <sheetData>
    <row r="1" spans="1:6">
      <c r="C1" s="17"/>
    </row>
    <row r="2" spans="1:6" ht="40.5" customHeight="1">
      <c r="A2" s="63" t="s">
        <v>141</v>
      </c>
      <c r="B2" s="63"/>
      <c r="C2" s="63"/>
      <c r="D2" s="63"/>
      <c r="E2" s="63"/>
      <c r="F2" s="63"/>
    </row>
    <row r="4" spans="1:6" s="22" customFormat="1" ht="38.25" customHeight="1">
      <c r="A4" s="20" t="s">
        <v>37</v>
      </c>
      <c r="B4" s="20" t="s">
        <v>38</v>
      </c>
      <c r="C4" s="21" t="s">
        <v>39</v>
      </c>
      <c r="D4" s="30" t="s">
        <v>33</v>
      </c>
      <c r="E4" s="21" t="s">
        <v>34</v>
      </c>
      <c r="F4" s="32" t="s">
        <v>139</v>
      </c>
    </row>
    <row r="5" spans="1:6" ht="24" customHeight="1">
      <c r="A5" s="58" t="s">
        <v>40</v>
      </c>
      <c r="B5" s="59"/>
      <c r="C5" s="59"/>
      <c r="D5" s="59"/>
      <c r="E5" s="59"/>
      <c r="F5" s="59"/>
    </row>
    <row r="6" spans="1:6" ht="89.25">
      <c r="A6" s="23">
        <v>1</v>
      </c>
      <c r="B6" s="23" t="s">
        <v>41</v>
      </c>
      <c r="C6" s="24" t="s">
        <v>42</v>
      </c>
      <c r="D6" s="31" t="s">
        <v>1</v>
      </c>
      <c r="E6" s="23" t="e">
        <f>' MASNAKICNERI GNER 2017'!#REF!</f>
        <v>#REF!</v>
      </c>
      <c r="F6" s="33" t="s">
        <v>140</v>
      </c>
    </row>
    <row r="7" spans="1:6" ht="65.25" customHeight="1">
      <c r="A7" s="23">
        <v>2</v>
      </c>
      <c r="B7" s="23" t="s">
        <v>11</v>
      </c>
      <c r="C7" s="24" t="s">
        <v>43</v>
      </c>
      <c r="D7" s="23" t="s">
        <v>1</v>
      </c>
      <c r="E7" s="23" t="e">
        <f>' MASNAKICNERI GNER 2017'!#REF!</f>
        <v>#REF!</v>
      </c>
      <c r="F7" s="33" t="s">
        <v>140</v>
      </c>
    </row>
    <row r="8" spans="1:6" ht="89.25">
      <c r="A8" s="23">
        <v>3</v>
      </c>
      <c r="B8" s="23" t="s">
        <v>6</v>
      </c>
      <c r="C8" s="24" t="s">
        <v>44</v>
      </c>
      <c r="D8" s="23" t="s">
        <v>1</v>
      </c>
      <c r="E8" s="23" t="e">
        <f>' MASNAKICNERI GNER 2017'!#REF!</f>
        <v>#REF!</v>
      </c>
      <c r="F8" s="33" t="s">
        <v>140</v>
      </c>
    </row>
    <row r="9" spans="1:6" ht="89.25">
      <c r="A9" s="23">
        <v>4</v>
      </c>
      <c r="B9" s="23" t="s">
        <v>45</v>
      </c>
      <c r="C9" s="24" t="s">
        <v>46</v>
      </c>
      <c r="D9" s="23" t="s">
        <v>1</v>
      </c>
      <c r="E9" s="23" t="e">
        <f>' MASNAKICNERI GNER 2017'!#REF!</f>
        <v>#REF!</v>
      </c>
      <c r="F9" s="33" t="s">
        <v>140</v>
      </c>
    </row>
    <row r="10" spans="1:6" ht="89.25">
      <c r="A10" s="23">
        <v>5</v>
      </c>
      <c r="B10" s="23" t="s">
        <v>47</v>
      </c>
      <c r="C10" s="24" t="s">
        <v>48</v>
      </c>
      <c r="D10" s="23" t="s">
        <v>1</v>
      </c>
      <c r="E10" s="23" t="e">
        <f>' MASNAKICNERI GNER 2017'!#REF!</f>
        <v>#REF!</v>
      </c>
      <c r="F10" s="33" t="s">
        <v>140</v>
      </c>
    </row>
    <row r="11" spans="1:6" ht="15.75">
      <c r="A11" s="58" t="s">
        <v>49</v>
      </c>
      <c r="B11" s="59"/>
      <c r="C11" s="59"/>
      <c r="D11" s="59"/>
      <c r="E11" s="59"/>
      <c r="F11" s="59"/>
    </row>
    <row r="12" spans="1:6" ht="89.25">
      <c r="A12" s="23">
        <v>6</v>
      </c>
      <c r="B12" s="8" t="s">
        <v>50</v>
      </c>
      <c r="C12" s="24" t="s">
        <v>51</v>
      </c>
      <c r="D12" s="23" t="s">
        <v>1</v>
      </c>
      <c r="E12" s="23" t="e">
        <f>' MASNAKICNERI GNER 2017'!#REF!</f>
        <v>#REF!</v>
      </c>
      <c r="F12" s="33" t="s">
        <v>140</v>
      </c>
    </row>
    <row r="13" spans="1:6" ht="69" customHeight="1">
      <c r="A13" s="23">
        <v>7</v>
      </c>
      <c r="B13" s="8" t="s">
        <v>159</v>
      </c>
      <c r="C13" s="35" t="s">
        <v>173</v>
      </c>
      <c r="D13" s="23" t="s">
        <v>0</v>
      </c>
      <c r="E13" s="23">
        <v>1000</v>
      </c>
      <c r="F13" s="33" t="s">
        <v>140</v>
      </c>
    </row>
    <row r="14" spans="1:6" ht="89.25">
      <c r="A14" s="23">
        <v>8</v>
      </c>
      <c r="B14" s="8" t="s">
        <v>52</v>
      </c>
      <c r="C14" s="24" t="s">
        <v>53</v>
      </c>
      <c r="D14" s="23" t="s">
        <v>1</v>
      </c>
      <c r="E14" s="23" t="e">
        <f>' MASNAKICNERI GNER 2017'!#REF!</f>
        <v>#REF!</v>
      </c>
      <c r="F14" s="33" t="s">
        <v>140</v>
      </c>
    </row>
    <row r="15" spans="1:6" ht="89.25">
      <c r="A15" s="23">
        <v>9</v>
      </c>
      <c r="B15" s="8" t="s">
        <v>54</v>
      </c>
      <c r="C15" s="24" t="s">
        <v>55</v>
      </c>
      <c r="D15" s="23" t="s">
        <v>1</v>
      </c>
      <c r="E15" s="23" t="e">
        <f>' MASNAKICNERI GNER 2017'!#REF!</f>
        <v>#REF!</v>
      </c>
      <c r="F15" s="33" t="s">
        <v>140</v>
      </c>
    </row>
    <row r="16" spans="1:6" ht="89.25">
      <c r="A16" s="23">
        <v>10</v>
      </c>
      <c r="B16" s="8" t="s">
        <v>7</v>
      </c>
      <c r="C16" s="24" t="s">
        <v>56</v>
      </c>
      <c r="D16" s="23" t="s">
        <v>1</v>
      </c>
      <c r="E16" s="23" t="e">
        <f>' MASNAKICNERI GNER 2017'!#REF!</f>
        <v>#REF!</v>
      </c>
      <c r="F16" s="33" t="s">
        <v>140</v>
      </c>
    </row>
    <row r="17" spans="1:6" ht="89.25">
      <c r="A17" s="23">
        <v>11</v>
      </c>
      <c r="B17" s="8" t="s">
        <v>5</v>
      </c>
      <c r="C17" s="24" t="s">
        <v>57</v>
      </c>
      <c r="D17" s="23" t="s">
        <v>1</v>
      </c>
      <c r="E17" s="23" t="e">
        <f>' MASNAKICNERI GNER 2017'!#REF!</f>
        <v>#REF!</v>
      </c>
      <c r="F17" s="33" t="s">
        <v>140</v>
      </c>
    </row>
    <row r="18" spans="1:6" ht="89.25">
      <c r="A18" s="23">
        <v>12</v>
      </c>
      <c r="B18" s="8" t="s">
        <v>4</v>
      </c>
      <c r="C18" s="24" t="s">
        <v>58</v>
      </c>
      <c r="D18" s="23" t="s">
        <v>1</v>
      </c>
      <c r="E18" s="23" t="e">
        <f>' MASNAKICNERI GNER 2017'!#REF!</f>
        <v>#REF!</v>
      </c>
      <c r="F18" s="33" t="s">
        <v>140</v>
      </c>
    </row>
    <row r="19" spans="1:6" ht="77.25" customHeight="1">
      <c r="A19" s="23">
        <v>13</v>
      </c>
      <c r="B19" s="8" t="s">
        <v>59</v>
      </c>
      <c r="C19" s="24" t="s">
        <v>60</v>
      </c>
      <c r="D19" s="23" t="s">
        <v>3</v>
      </c>
      <c r="E19" s="23" t="e">
        <f>' MASNAKICNERI GNER 2017'!#REF!</f>
        <v>#REF!</v>
      </c>
      <c r="F19" s="33" t="s">
        <v>140</v>
      </c>
    </row>
    <row r="20" spans="1:6" ht="89.25">
      <c r="A20" s="23">
        <v>14</v>
      </c>
      <c r="B20" s="25" t="s">
        <v>27</v>
      </c>
      <c r="C20" s="24" t="s">
        <v>61</v>
      </c>
      <c r="D20" s="23" t="s">
        <v>3</v>
      </c>
      <c r="E20" s="23" t="e">
        <f>' MASNAKICNERI GNER 2017'!#REF!</f>
        <v>#REF!</v>
      </c>
      <c r="F20" s="33" t="s">
        <v>140</v>
      </c>
    </row>
    <row r="21" spans="1:6" ht="15.75">
      <c r="A21" s="58" t="s">
        <v>62</v>
      </c>
      <c r="B21" s="59"/>
      <c r="C21" s="59"/>
      <c r="D21" s="59"/>
      <c r="E21" s="59"/>
      <c r="F21" s="59"/>
    </row>
    <row r="22" spans="1:6" ht="90.75">
      <c r="A22" s="23">
        <v>15</v>
      </c>
      <c r="B22" s="8" t="s">
        <v>12</v>
      </c>
      <c r="C22" s="24" t="s">
        <v>63</v>
      </c>
      <c r="D22" s="23" t="s">
        <v>1</v>
      </c>
      <c r="E22" s="23" t="e">
        <f>' MASNAKICNERI GNER 2017'!#REF!</f>
        <v>#REF!</v>
      </c>
      <c r="F22" s="33" t="s">
        <v>140</v>
      </c>
    </row>
    <row r="23" spans="1:6" ht="89.25">
      <c r="A23" s="23">
        <v>16</v>
      </c>
      <c r="B23" s="8" t="s">
        <v>13</v>
      </c>
      <c r="C23" s="24" t="s">
        <v>64</v>
      </c>
      <c r="D23" s="23" t="s">
        <v>1</v>
      </c>
      <c r="E23" s="23" t="e">
        <f>' MASNAKICNERI GNER 2017'!#REF!</f>
        <v>#REF!</v>
      </c>
      <c r="F23" s="33" t="s">
        <v>140</v>
      </c>
    </row>
    <row r="24" spans="1:6" ht="89.25">
      <c r="A24" s="23">
        <v>17</v>
      </c>
      <c r="B24" s="8" t="s">
        <v>65</v>
      </c>
      <c r="C24" s="24" t="s">
        <v>66</v>
      </c>
      <c r="D24" s="23" t="s">
        <v>1</v>
      </c>
      <c r="E24" s="23" t="e">
        <f>' MASNAKICNERI GNER 2017'!#REF!</f>
        <v>#REF!</v>
      </c>
      <c r="F24" s="33" t="s">
        <v>140</v>
      </c>
    </row>
    <row r="25" spans="1:6" ht="76.5" customHeight="1">
      <c r="A25" s="23">
        <v>18</v>
      </c>
      <c r="B25" s="8" t="s">
        <v>67</v>
      </c>
      <c r="C25" s="24" t="s">
        <v>68</v>
      </c>
      <c r="D25" s="23" t="s">
        <v>1</v>
      </c>
      <c r="E25" s="23" t="e">
        <f>' MASNAKICNERI GNER 2017'!#REF!</f>
        <v>#REF!</v>
      </c>
      <c r="F25" s="33" t="s">
        <v>140</v>
      </c>
    </row>
    <row r="26" spans="1:6" ht="89.25">
      <c r="A26" s="23">
        <v>19</v>
      </c>
      <c r="B26" s="8" t="s">
        <v>69</v>
      </c>
      <c r="C26" s="24" t="s">
        <v>70</v>
      </c>
      <c r="D26" s="23" t="s">
        <v>0</v>
      </c>
      <c r="E26" s="23" t="e">
        <f>' MASNAKICNERI GNER 2017'!#REF!</f>
        <v>#REF!</v>
      </c>
      <c r="F26" s="33" t="s">
        <v>140</v>
      </c>
    </row>
    <row r="27" spans="1:6" ht="89.25">
      <c r="A27" s="23">
        <v>20</v>
      </c>
      <c r="B27" s="8" t="s">
        <v>14</v>
      </c>
      <c r="C27" s="24" t="s">
        <v>71</v>
      </c>
      <c r="D27" s="23" t="s">
        <v>1</v>
      </c>
      <c r="E27" s="23" t="e">
        <f>' MASNAKICNERI GNER 2017'!#REF!</f>
        <v>#REF!</v>
      </c>
      <c r="F27" s="33" t="s">
        <v>140</v>
      </c>
    </row>
    <row r="28" spans="1:6" ht="89.25">
      <c r="A28" s="23">
        <v>21</v>
      </c>
      <c r="B28" s="16" t="s">
        <v>30</v>
      </c>
      <c r="C28" s="24" t="s">
        <v>72</v>
      </c>
      <c r="D28" s="23" t="s">
        <v>1</v>
      </c>
      <c r="E28" s="23" t="e">
        <f>' MASNAKICNERI GNER 2017'!#REF!</f>
        <v>#REF!</v>
      </c>
      <c r="F28" s="33" t="s">
        <v>140</v>
      </c>
    </row>
    <row r="29" spans="1:6" ht="74.25" customHeight="1">
      <c r="A29" s="23">
        <v>22</v>
      </c>
      <c r="B29" s="8" t="s">
        <v>73</v>
      </c>
      <c r="C29" s="26" t="s">
        <v>74</v>
      </c>
      <c r="D29" s="23" t="s">
        <v>1</v>
      </c>
      <c r="E29" s="23" t="e">
        <f>' MASNAKICNERI GNER 2017'!#REF!</f>
        <v>#REF!</v>
      </c>
      <c r="F29" s="33" t="s">
        <v>140</v>
      </c>
    </row>
    <row r="30" spans="1:6" ht="65.25" customHeight="1">
      <c r="A30" s="23">
        <v>23</v>
      </c>
      <c r="B30" s="8" t="s">
        <v>75</v>
      </c>
      <c r="C30" s="24" t="s">
        <v>76</v>
      </c>
      <c r="D30" s="23" t="s">
        <v>1</v>
      </c>
      <c r="E30" s="23" t="e">
        <f>' MASNAKICNERI GNER 2017'!#REF!</f>
        <v>#REF!</v>
      </c>
      <c r="F30" s="33" t="s">
        <v>140</v>
      </c>
    </row>
    <row r="31" spans="1:6" ht="89.25">
      <c r="A31" s="23">
        <v>24</v>
      </c>
      <c r="B31" s="8" t="s">
        <v>77</v>
      </c>
      <c r="C31" s="24" t="s">
        <v>78</v>
      </c>
      <c r="D31" s="23" t="s">
        <v>1</v>
      </c>
      <c r="E31" s="23" t="e">
        <f>' MASNAKICNERI GNER 2017'!#REF!</f>
        <v>#REF!</v>
      </c>
      <c r="F31" s="33" t="s">
        <v>140</v>
      </c>
    </row>
    <row r="32" spans="1:6" ht="89.25">
      <c r="A32" s="23">
        <v>25</v>
      </c>
      <c r="B32" s="8" t="s">
        <v>79</v>
      </c>
      <c r="C32" s="24" t="s">
        <v>80</v>
      </c>
      <c r="D32" s="23" t="s">
        <v>1</v>
      </c>
      <c r="E32" s="23" t="e">
        <f>' MASNAKICNERI GNER 2017'!#REF!</f>
        <v>#REF!</v>
      </c>
      <c r="F32" s="33" t="s">
        <v>140</v>
      </c>
    </row>
    <row r="33" spans="1:6" ht="15.75">
      <c r="A33" s="58" t="s">
        <v>81</v>
      </c>
      <c r="B33" s="59"/>
      <c r="C33" s="59"/>
      <c r="D33" s="59"/>
      <c r="E33" s="59"/>
      <c r="F33" s="59"/>
    </row>
    <row r="34" spans="1:6" ht="89.25">
      <c r="A34" s="27">
        <v>26</v>
      </c>
      <c r="B34" s="28" t="s">
        <v>28</v>
      </c>
      <c r="C34" s="24" t="s">
        <v>82</v>
      </c>
      <c r="D34" s="23" t="s">
        <v>1</v>
      </c>
      <c r="E34" s="23" t="e">
        <f>' MASNAKICNERI GNER 2017'!#REF!</f>
        <v>#REF!</v>
      </c>
      <c r="F34" s="33" t="s">
        <v>140</v>
      </c>
    </row>
    <row r="35" spans="1:6" ht="89.25">
      <c r="A35" s="27">
        <v>27</v>
      </c>
      <c r="B35" s="29" t="s">
        <v>26</v>
      </c>
      <c r="C35" s="24" t="s">
        <v>83</v>
      </c>
      <c r="D35" s="23" t="s">
        <v>1</v>
      </c>
      <c r="E35" s="23" t="e">
        <f>' MASNAKICNERI GNER 2017'!#REF!</f>
        <v>#REF!</v>
      </c>
      <c r="F35" s="33" t="s">
        <v>140</v>
      </c>
    </row>
    <row r="36" spans="1:6" ht="89.25">
      <c r="A36" s="27">
        <v>28</v>
      </c>
      <c r="B36" s="29" t="s">
        <v>15</v>
      </c>
      <c r="C36" s="24" t="s">
        <v>84</v>
      </c>
      <c r="D36" s="23" t="s">
        <v>1</v>
      </c>
      <c r="E36" s="23" t="e">
        <f>' MASNAKICNERI GNER 2017'!#REF!</f>
        <v>#REF!</v>
      </c>
      <c r="F36" s="33" t="s">
        <v>140</v>
      </c>
    </row>
    <row r="37" spans="1:6" ht="89.25">
      <c r="A37" s="27">
        <v>29</v>
      </c>
      <c r="B37" s="29" t="s">
        <v>25</v>
      </c>
      <c r="C37" s="24" t="s">
        <v>85</v>
      </c>
      <c r="D37" s="23" t="s">
        <v>1</v>
      </c>
      <c r="E37" s="23" t="e">
        <f>' MASNAKICNERI GNER 2017'!#REF!</f>
        <v>#REF!</v>
      </c>
      <c r="F37" s="33" t="s">
        <v>140</v>
      </c>
    </row>
    <row r="38" spans="1:6" ht="89.25">
      <c r="A38" s="27">
        <v>30</v>
      </c>
      <c r="B38" s="29" t="s">
        <v>2</v>
      </c>
      <c r="C38" s="24" t="s">
        <v>86</v>
      </c>
      <c r="D38" s="23" t="s">
        <v>1</v>
      </c>
      <c r="E38" s="23" t="e">
        <f>' MASNAKICNERI GNER 2017'!#REF!</f>
        <v>#REF!</v>
      </c>
      <c r="F38" s="33" t="s">
        <v>140</v>
      </c>
    </row>
    <row r="39" spans="1:6" ht="89.25">
      <c r="A39" s="27">
        <v>31</v>
      </c>
      <c r="B39" s="29" t="s">
        <v>16</v>
      </c>
      <c r="C39" s="26" t="s">
        <v>87</v>
      </c>
      <c r="D39" s="23" t="s">
        <v>1</v>
      </c>
      <c r="E39" s="23" t="e">
        <f>' MASNAKICNERI GNER 2017'!#REF!</f>
        <v>#REF!</v>
      </c>
      <c r="F39" s="33" t="s">
        <v>140</v>
      </c>
    </row>
    <row r="40" spans="1:6" ht="102">
      <c r="A40" s="27">
        <v>32</v>
      </c>
      <c r="B40" s="29" t="s">
        <v>8</v>
      </c>
      <c r="C40" s="24" t="s">
        <v>88</v>
      </c>
      <c r="D40" s="23" t="s">
        <v>1</v>
      </c>
      <c r="E40" s="23" t="e">
        <f>' MASNAKICNERI GNER 2017'!#REF!</f>
        <v>#REF!</v>
      </c>
      <c r="F40" s="33" t="s">
        <v>140</v>
      </c>
    </row>
    <row r="41" spans="1:6" ht="89.25">
      <c r="A41" s="27">
        <v>33</v>
      </c>
      <c r="B41" s="29" t="s">
        <v>17</v>
      </c>
      <c r="C41" s="24" t="s">
        <v>89</v>
      </c>
      <c r="D41" s="23" t="s">
        <v>1</v>
      </c>
      <c r="E41" s="23" t="e">
        <f>' MASNAKICNERI GNER 2017'!#REF!</f>
        <v>#REF!</v>
      </c>
      <c r="F41" s="33" t="s">
        <v>140</v>
      </c>
    </row>
    <row r="42" spans="1:6" ht="89.25">
      <c r="A42" s="27">
        <v>34</v>
      </c>
      <c r="B42" s="29" t="s">
        <v>18</v>
      </c>
      <c r="C42" s="24" t="s">
        <v>90</v>
      </c>
      <c r="D42" s="23" t="s">
        <v>1</v>
      </c>
      <c r="E42" s="23" t="e">
        <f>' MASNAKICNERI GNER 2017'!#REF!</f>
        <v>#REF!</v>
      </c>
      <c r="F42" s="33" t="s">
        <v>140</v>
      </c>
    </row>
    <row r="43" spans="1:6" ht="89.25">
      <c r="A43" s="27">
        <v>35</v>
      </c>
      <c r="B43" s="29" t="s">
        <v>29</v>
      </c>
      <c r="C43" s="24" t="s">
        <v>91</v>
      </c>
      <c r="D43" s="23" t="s">
        <v>1</v>
      </c>
      <c r="E43" s="23" t="e">
        <f>' MASNAKICNERI GNER 2017'!#REF!</f>
        <v>#REF!</v>
      </c>
      <c r="F43" s="33" t="s">
        <v>140</v>
      </c>
    </row>
    <row r="44" spans="1:6" ht="89.25">
      <c r="A44" s="27">
        <v>36</v>
      </c>
      <c r="B44" s="29" t="s">
        <v>19</v>
      </c>
      <c r="C44" s="24" t="s">
        <v>92</v>
      </c>
      <c r="D44" s="23" t="s">
        <v>1</v>
      </c>
      <c r="E44" s="23" t="e">
        <f>' MASNAKICNERI GNER 2017'!#REF!</f>
        <v>#REF!</v>
      </c>
      <c r="F44" s="33" t="s">
        <v>140</v>
      </c>
    </row>
    <row r="45" spans="1:6" ht="89.25">
      <c r="A45" s="27">
        <v>37</v>
      </c>
      <c r="B45" s="29" t="s">
        <v>9</v>
      </c>
      <c r="C45" s="24" t="s">
        <v>93</v>
      </c>
      <c r="D45" s="23" t="s">
        <v>1</v>
      </c>
      <c r="E45" s="23" t="e">
        <f>' MASNAKICNERI GNER 2017'!#REF!</f>
        <v>#REF!</v>
      </c>
      <c r="F45" s="33" t="s">
        <v>140</v>
      </c>
    </row>
    <row r="46" spans="1:6" ht="89.25">
      <c r="A46" s="27">
        <v>38</v>
      </c>
      <c r="B46" s="29" t="s">
        <v>10</v>
      </c>
      <c r="C46" s="24" t="s">
        <v>94</v>
      </c>
      <c r="D46" s="23" t="s">
        <v>1</v>
      </c>
      <c r="E46" s="23" t="e">
        <f>' MASNAKICNERI GNER 2017'!#REF!</f>
        <v>#REF!</v>
      </c>
      <c r="F46" s="33" t="s">
        <v>140</v>
      </c>
    </row>
    <row r="47" spans="1:6" ht="89.25">
      <c r="A47" s="27">
        <v>39</v>
      </c>
      <c r="B47" s="29" t="s">
        <v>20</v>
      </c>
      <c r="C47" s="24" t="s">
        <v>95</v>
      </c>
      <c r="D47" s="23" t="s">
        <v>1</v>
      </c>
      <c r="E47" s="23" t="e">
        <f>' MASNAKICNERI GNER 2017'!#REF!</f>
        <v>#REF!</v>
      </c>
      <c r="F47" s="33" t="s">
        <v>140</v>
      </c>
    </row>
    <row r="48" spans="1:6" ht="89.25">
      <c r="A48" s="27">
        <v>40</v>
      </c>
      <c r="B48" s="29" t="s">
        <v>24</v>
      </c>
      <c r="C48" s="24" t="s">
        <v>96</v>
      </c>
      <c r="D48" s="23" t="s">
        <v>1</v>
      </c>
      <c r="E48" s="23" t="e">
        <f>' MASNAKICNERI GNER 2017'!#REF!</f>
        <v>#REF!</v>
      </c>
      <c r="F48" s="33" t="s">
        <v>140</v>
      </c>
    </row>
    <row r="49" spans="1:6" ht="89.25">
      <c r="A49" s="27">
        <v>41</v>
      </c>
      <c r="B49" s="29" t="s">
        <v>21</v>
      </c>
      <c r="C49" s="24" t="s">
        <v>97</v>
      </c>
      <c r="D49" s="23" t="s">
        <v>1</v>
      </c>
      <c r="E49" s="23" t="e">
        <f>' MASNAKICNERI GNER 2017'!#REF!</f>
        <v>#REF!</v>
      </c>
      <c r="F49" s="33" t="s">
        <v>140</v>
      </c>
    </row>
    <row r="50" spans="1:6" ht="15.75">
      <c r="A50" s="58" t="s">
        <v>98</v>
      </c>
      <c r="B50" s="59"/>
      <c r="C50" s="59"/>
      <c r="D50" s="59"/>
      <c r="E50" s="59"/>
      <c r="F50" s="59"/>
    </row>
    <row r="51" spans="1:6" ht="89.25">
      <c r="A51" s="23">
        <v>42</v>
      </c>
      <c r="B51" s="23" t="s">
        <v>32</v>
      </c>
      <c r="C51" s="24" t="s">
        <v>99</v>
      </c>
      <c r="D51" s="23" t="s">
        <v>1</v>
      </c>
      <c r="E51" s="23" t="e">
        <f>' MASNAKICNERI GNER 2017'!#REF!</f>
        <v>#REF!</v>
      </c>
      <c r="F51" s="33" t="s">
        <v>140</v>
      </c>
    </row>
    <row r="52" spans="1:6" ht="89.25">
      <c r="A52" s="23">
        <v>43</v>
      </c>
      <c r="B52" s="23" t="s">
        <v>100</v>
      </c>
      <c r="C52" s="24" t="s">
        <v>101</v>
      </c>
      <c r="D52" s="23" t="s">
        <v>1</v>
      </c>
      <c r="E52" s="23" t="e">
        <f>' MASNAKICNERI GNER 2017'!#REF!</f>
        <v>#REF!</v>
      </c>
      <c r="F52" s="33" t="s">
        <v>140</v>
      </c>
    </row>
    <row r="53" spans="1:6" ht="89.25">
      <c r="A53" s="23">
        <v>44</v>
      </c>
      <c r="B53" s="23" t="s">
        <v>102</v>
      </c>
      <c r="C53" s="24" t="s">
        <v>103</v>
      </c>
      <c r="D53" s="23" t="s">
        <v>1</v>
      </c>
      <c r="E53" s="23" t="e">
        <f>' MASNAKICNERI GNER 2017'!#REF!</f>
        <v>#REF!</v>
      </c>
      <c r="F53" s="33" t="s">
        <v>140</v>
      </c>
    </row>
    <row r="54" spans="1:6" ht="89.25">
      <c r="A54" s="23">
        <v>45</v>
      </c>
      <c r="B54" s="23" t="s">
        <v>104</v>
      </c>
      <c r="C54" s="24" t="s">
        <v>105</v>
      </c>
      <c r="D54" s="23" t="s">
        <v>1</v>
      </c>
      <c r="E54" s="23" t="e">
        <f>' MASNAKICNERI GNER 2017'!#REF!</f>
        <v>#REF!</v>
      </c>
      <c r="F54" s="33" t="s">
        <v>140</v>
      </c>
    </row>
    <row r="55" spans="1:6" ht="89.25">
      <c r="A55" s="23">
        <v>46</v>
      </c>
      <c r="B55" s="23" t="s">
        <v>106</v>
      </c>
      <c r="C55" s="24" t="s">
        <v>107</v>
      </c>
      <c r="D55" s="23" t="s">
        <v>1</v>
      </c>
      <c r="E55" s="23" t="e">
        <f>' MASNAKICNERI GNER 2017'!#REF!</f>
        <v>#REF!</v>
      </c>
      <c r="F55" s="33" t="s">
        <v>140</v>
      </c>
    </row>
    <row r="56" spans="1:6" ht="89.25">
      <c r="A56" s="23">
        <v>47</v>
      </c>
      <c r="B56" s="23" t="s">
        <v>108</v>
      </c>
      <c r="C56" s="24" t="s">
        <v>109</v>
      </c>
      <c r="D56" s="23" t="s">
        <v>1</v>
      </c>
      <c r="E56" s="23" t="e">
        <f>' MASNAKICNERI GNER 2017'!#REF!</f>
        <v>#REF!</v>
      </c>
      <c r="F56" s="33" t="s">
        <v>140</v>
      </c>
    </row>
    <row r="57" spans="1:6" ht="89.25">
      <c r="A57" s="23">
        <v>48</v>
      </c>
      <c r="B57" s="23" t="s">
        <v>22</v>
      </c>
      <c r="C57" s="24" t="s">
        <v>110</v>
      </c>
      <c r="D57" s="23" t="s">
        <v>1</v>
      </c>
      <c r="E57" s="23" t="e">
        <f>' MASNAKICNERI GNER 2017'!#REF!</f>
        <v>#REF!</v>
      </c>
      <c r="F57" s="33" t="s">
        <v>140</v>
      </c>
    </row>
    <row r="58" spans="1:6" ht="89.25">
      <c r="A58" s="23">
        <v>49</v>
      </c>
      <c r="B58" s="24" t="s">
        <v>111</v>
      </c>
      <c r="C58" s="24" t="s">
        <v>112</v>
      </c>
      <c r="D58" s="23" t="s">
        <v>1</v>
      </c>
      <c r="E58" s="23" t="e">
        <f>' MASNAKICNERI GNER 2017'!#REF!</f>
        <v>#REF!</v>
      </c>
      <c r="F58" s="33" t="s">
        <v>140</v>
      </c>
    </row>
    <row r="59" spans="1:6" ht="63.75" customHeight="1">
      <c r="A59" s="23">
        <v>50</v>
      </c>
      <c r="B59" s="13" t="s">
        <v>144</v>
      </c>
      <c r="C59" s="35" t="s">
        <v>160</v>
      </c>
      <c r="D59" s="23" t="s">
        <v>1</v>
      </c>
      <c r="E59" s="9">
        <v>500</v>
      </c>
      <c r="F59" s="33" t="s">
        <v>140</v>
      </c>
    </row>
    <row r="60" spans="1:6" ht="80.25" customHeight="1">
      <c r="A60" s="23">
        <v>51</v>
      </c>
      <c r="B60" s="13" t="s">
        <v>145</v>
      </c>
      <c r="C60" s="35" t="s">
        <v>161</v>
      </c>
      <c r="D60" s="23" t="s">
        <v>1</v>
      </c>
      <c r="E60" s="9">
        <v>800</v>
      </c>
      <c r="F60" s="33" t="s">
        <v>140</v>
      </c>
    </row>
    <row r="61" spans="1:6" ht="75" customHeight="1">
      <c r="A61" s="23">
        <v>52</v>
      </c>
      <c r="B61" s="13" t="s">
        <v>146</v>
      </c>
      <c r="C61" s="35" t="s">
        <v>162</v>
      </c>
      <c r="D61" s="23" t="s">
        <v>1</v>
      </c>
      <c r="E61" s="9">
        <v>100</v>
      </c>
      <c r="F61" s="33" t="s">
        <v>140</v>
      </c>
    </row>
    <row r="62" spans="1:6" ht="89.25">
      <c r="A62" s="23">
        <v>53</v>
      </c>
      <c r="B62" s="13" t="s">
        <v>147</v>
      </c>
      <c r="C62" s="35" t="s">
        <v>163</v>
      </c>
      <c r="D62" s="23" t="s">
        <v>1</v>
      </c>
      <c r="E62" s="15">
        <v>300</v>
      </c>
      <c r="F62" s="33" t="s">
        <v>140</v>
      </c>
    </row>
    <row r="63" spans="1:6" ht="89.25">
      <c r="A63" s="23">
        <v>54</v>
      </c>
      <c r="B63" s="13" t="s">
        <v>148</v>
      </c>
      <c r="C63" s="35" t="s">
        <v>164</v>
      </c>
      <c r="D63" s="23" t="s">
        <v>1</v>
      </c>
      <c r="E63" s="15">
        <v>300</v>
      </c>
      <c r="F63" s="33" t="s">
        <v>140</v>
      </c>
    </row>
    <row r="64" spans="1:6" ht="89.25">
      <c r="A64" s="23">
        <v>55</v>
      </c>
      <c r="B64" s="14" t="s">
        <v>149</v>
      </c>
      <c r="C64" s="35" t="s">
        <v>165</v>
      </c>
      <c r="D64" s="23" t="s">
        <v>1</v>
      </c>
      <c r="E64" s="15">
        <v>100</v>
      </c>
      <c r="F64" s="33" t="s">
        <v>140</v>
      </c>
    </row>
    <row r="65" spans="1:6" ht="89.25">
      <c r="A65" s="23">
        <v>56</v>
      </c>
      <c r="B65" s="13" t="s">
        <v>150</v>
      </c>
      <c r="C65" s="35" t="s">
        <v>166</v>
      </c>
      <c r="D65" s="23" t="s">
        <v>1</v>
      </c>
      <c r="E65" s="15">
        <v>3</v>
      </c>
      <c r="F65" s="33" t="s">
        <v>140</v>
      </c>
    </row>
    <row r="66" spans="1:6" ht="89.25">
      <c r="A66" s="23">
        <v>57</v>
      </c>
      <c r="B66" s="13" t="s">
        <v>151</v>
      </c>
      <c r="C66" s="35" t="s">
        <v>167</v>
      </c>
      <c r="D66" s="23" t="s">
        <v>1</v>
      </c>
      <c r="E66" s="9">
        <v>50</v>
      </c>
      <c r="F66" s="33" t="s">
        <v>140</v>
      </c>
    </row>
    <row r="67" spans="1:6" ht="89.25">
      <c r="A67" s="23">
        <v>58</v>
      </c>
      <c r="B67" s="13" t="s">
        <v>152</v>
      </c>
      <c r="C67" s="35" t="s">
        <v>168</v>
      </c>
      <c r="D67" s="23" t="s">
        <v>1</v>
      </c>
      <c r="E67" s="9">
        <v>200</v>
      </c>
      <c r="F67" s="33" t="s">
        <v>140</v>
      </c>
    </row>
    <row r="68" spans="1:6" ht="89.25">
      <c r="A68" s="23">
        <v>59</v>
      </c>
      <c r="B68" s="13" t="s">
        <v>153</v>
      </c>
      <c r="C68" s="35" t="s">
        <v>169</v>
      </c>
      <c r="D68" s="23" t="s">
        <v>1</v>
      </c>
      <c r="E68" s="9">
        <v>100</v>
      </c>
      <c r="F68" s="33" t="s">
        <v>140</v>
      </c>
    </row>
    <row r="69" spans="1:6" ht="89.25">
      <c r="A69" s="23">
        <v>60</v>
      </c>
      <c r="B69" s="13" t="s">
        <v>154</v>
      </c>
      <c r="C69" s="35" t="s">
        <v>170</v>
      </c>
      <c r="D69" s="23" t="s">
        <v>1</v>
      </c>
      <c r="E69" s="9">
        <v>100</v>
      </c>
      <c r="F69" s="33" t="s">
        <v>140</v>
      </c>
    </row>
    <row r="70" spans="1:6" ht="89.25">
      <c r="A70" s="23">
        <v>61</v>
      </c>
      <c r="B70" s="13" t="s">
        <v>155</v>
      </c>
      <c r="C70" s="35" t="s">
        <v>171</v>
      </c>
      <c r="D70" s="23" t="s">
        <v>1</v>
      </c>
      <c r="E70" s="9">
        <v>1000</v>
      </c>
      <c r="F70" s="33" t="s">
        <v>140</v>
      </c>
    </row>
    <row r="71" spans="1:6" ht="89.25">
      <c r="A71" s="23">
        <v>62</v>
      </c>
      <c r="B71" s="13" t="s">
        <v>156</v>
      </c>
      <c r="C71" s="35" t="s">
        <v>172</v>
      </c>
      <c r="D71" s="23" t="s">
        <v>1</v>
      </c>
      <c r="E71" s="15">
        <v>20</v>
      </c>
      <c r="F71" s="33" t="s">
        <v>140</v>
      </c>
    </row>
    <row r="72" spans="1:6" ht="89.25">
      <c r="A72" s="23">
        <v>63</v>
      </c>
      <c r="B72" s="13" t="s">
        <v>157</v>
      </c>
      <c r="C72" s="35" t="s">
        <v>172</v>
      </c>
      <c r="D72" s="23" t="s">
        <v>1</v>
      </c>
      <c r="E72" s="15">
        <v>10</v>
      </c>
      <c r="F72" s="33" t="s">
        <v>140</v>
      </c>
    </row>
    <row r="73" spans="1:6" ht="89.25">
      <c r="A73" s="23">
        <v>64</v>
      </c>
      <c r="B73" s="13" t="s">
        <v>158</v>
      </c>
      <c r="C73" s="35" t="s">
        <v>172</v>
      </c>
      <c r="D73" s="23" t="s">
        <v>1</v>
      </c>
      <c r="E73" s="9">
        <v>50</v>
      </c>
      <c r="F73" s="33" t="s">
        <v>140</v>
      </c>
    </row>
    <row r="74" spans="1:6" ht="15.75">
      <c r="A74" s="58" t="s">
        <v>113</v>
      </c>
      <c r="B74" s="59"/>
      <c r="C74" s="59"/>
      <c r="D74" s="59"/>
      <c r="E74" s="59"/>
      <c r="F74" s="59"/>
    </row>
    <row r="75" spans="1:6" ht="89.25">
      <c r="A75" s="23">
        <v>65</v>
      </c>
      <c r="B75" s="24" t="s">
        <v>114</v>
      </c>
      <c r="C75" s="24" t="s">
        <v>115</v>
      </c>
      <c r="D75" s="24" t="s">
        <v>1</v>
      </c>
      <c r="E75" s="24" t="e">
        <f>' MASNAKICNERI GNER 2017'!#REF!</f>
        <v>#REF!</v>
      </c>
      <c r="F75" s="33" t="s">
        <v>140</v>
      </c>
    </row>
    <row r="76" spans="1:6" ht="89.25">
      <c r="A76" s="23">
        <v>66</v>
      </c>
      <c r="B76" s="24" t="s">
        <v>116</v>
      </c>
      <c r="C76" s="24" t="s">
        <v>117</v>
      </c>
      <c r="D76" s="24" t="s">
        <v>1</v>
      </c>
      <c r="E76" s="24" t="e">
        <f>' MASNAKICNERI GNER 2017'!#REF!</f>
        <v>#REF!</v>
      </c>
      <c r="F76" s="33" t="s">
        <v>140</v>
      </c>
    </row>
    <row r="77" spans="1:6" ht="89.25">
      <c r="A77" s="23">
        <v>67</v>
      </c>
      <c r="B77" s="24" t="s">
        <v>118</v>
      </c>
      <c r="C77" s="24" t="s">
        <v>119</v>
      </c>
      <c r="D77" s="24" t="s">
        <v>1</v>
      </c>
      <c r="E77" s="24" t="e">
        <f>' MASNAKICNERI GNER 2017'!#REF!</f>
        <v>#REF!</v>
      </c>
      <c r="F77" s="33" t="s">
        <v>140</v>
      </c>
    </row>
    <row r="78" spans="1:6" ht="89.25">
      <c r="A78" s="23">
        <v>68</v>
      </c>
      <c r="B78" s="24" t="s">
        <v>120</v>
      </c>
      <c r="C78" s="24" t="s">
        <v>121</v>
      </c>
      <c r="D78" s="24" t="s">
        <v>1</v>
      </c>
      <c r="E78" s="24" t="e">
        <f>' MASNAKICNERI GNER 2017'!#REF!</f>
        <v>#REF!</v>
      </c>
      <c r="F78" s="33" t="s">
        <v>140</v>
      </c>
    </row>
    <row r="79" spans="1:6" ht="89.25">
      <c r="A79" s="23">
        <v>69</v>
      </c>
      <c r="B79" s="24" t="s">
        <v>31</v>
      </c>
      <c r="C79" s="24" t="s">
        <v>122</v>
      </c>
      <c r="D79" s="24" t="s">
        <v>1</v>
      </c>
      <c r="E79" s="24" t="e">
        <f>' MASNAKICNERI GNER 2017'!#REF!</f>
        <v>#REF!</v>
      </c>
      <c r="F79" s="33" t="s">
        <v>140</v>
      </c>
    </row>
    <row r="80" spans="1:6" ht="89.25">
      <c r="A80" s="23">
        <v>70</v>
      </c>
      <c r="B80" s="24" t="s">
        <v>123</v>
      </c>
      <c r="C80" s="24" t="s">
        <v>124</v>
      </c>
      <c r="D80" s="24" t="s">
        <v>1</v>
      </c>
      <c r="E80" s="24" t="e">
        <f>' MASNAKICNERI GNER 2017'!#REF!</f>
        <v>#REF!</v>
      </c>
      <c r="F80" s="33" t="s">
        <v>140</v>
      </c>
    </row>
    <row r="81" spans="1:6" ht="89.25">
      <c r="A81" s="23">
        <v>71</v>
      </c>
      <c r="B81" s="24" t="s">
        <v>23</v>
      </c>
      <c r="C81" s="24" t="s">
        <v>125</v>
      </c>
      <c r="D81" s="24" t="s">
        <v>1</v>
      </c>
      <c r="E81" s="24" t="e">
        <f>' MASNAKICNERI GNER 2017'!#REF!</f>
        <v>#REF!</v>
      </c>
      <c r="F81" s="33" t="s">
        <v>140</v>
      </c>
    </row>
    <row r="82" spans="1:6" ht="89.25">
      <c r="A82" s="23">
        <v>72</v>
      </c>
      <c r="B82" s="24" t="s">
        <v>126</v>
      </c>
      <c r="C82" s="24" t="s">
        <v>127</v>
      </c>
      <c r="D82" s="24" t="s">
        <v>1</v>
      </c>
      <c r="E82" s="24" t="e">
        <f>' MASNAKICNERI GNER 2017'!#REF!</f>
        <v>#REF!</v>
      </c>
      <c r="F82" s="33" t="s">
        <v>140</v>
      </c>
    </row>
    <row r="83" spans="1:6" ht="89.25">
      <c r="A83" s="23">
        <v>73</v>
      </c>
      <c r="B83" s="24" t="s">
        <v>128</v>
      </c>
      <c r="C83" s="19" t="s">
        <v>130</v>
      </c>
      <c r="D83" s="24" t="s">
        <v>129</v>
      </c>
      <c r="E83" s="24" t="e">
        <f>' MASNAKICNERI GNER 2017'!#REF!</f>
        <v>#REF!</v>
      </c>
      <c r="F83" s="33" t="s">
        <v>140</v>
      </c>
    </row>
    <row r="84" spans="1:6" ht="89.25">
      <c r="A84" s="23">
        <v>74</v>
      </c>
      <c r="B84" s="24" t="s">
        <v>131</v>
      </c>
      <c r="C84" s="24" t="s">
        <v>132</v>
      </c>
      <c r="D84" s="24" t="s">
        <v>1</v>
      </c>
      <c r="E84" s="24" t="e">
        <f>' MASNAKICNERI GNER 2017'!#REF!</f>
        <v>#REF!</v>
      </c>
      <c r="F84" s="33" t="s">
        <v>140</v>
      </c>
    </row>
    <row r="85" spans="1:6" ht="89.25">
      <c r="A85" s="23">
        <v>75</v>
      </c>
      <c r="B85" s="24" t="s">
        <v>133</v>
      </c>
      <c r="C85" s="24" t="s">
        <v>134</v>
      </c>
      <c r="D85" s="24" t="s">
        <v>1</v>
      </c>
      <c r="E85" s="24" t="e">
        <f>' MASNAKICNERI GNER 2017'!#REF!</f>
        <v>#REF!</v>
      </c>
      <c r="F85" s="33" t="s">
        <v>140</v>
      </c>
    </row>
    <row r="86" spans="1:6" ht="89.25">
      <c r="A86" s="23">
        <v>76</v>
      </c>
      <c r="B86" s="24" t="s">
        <v>135</v>
      </c>
      <c r="C86" s="24" t="s">
        <v>136</v>
      </c>
      <c r="D86" s="24" t="s">
        <v>3</v>
      </c>
      <c r="E86" s="24" t="e">
        <f>' MASNAKICNERI GNER 2017'!#REF!</f>
        <v>#REF!</v>
      </c>
      <c r="F86" s="33" t="s">
        <v>140</v>
      </c>
    </row>
    <row r="87" spans="1:6" ht="114.75">
      <c r="A87" s="23">
        <v>77</v>
      </c>
      <c r="B87" s="24" t="s">
        <v>137</v>
      </c>
      <c r="C87" s="24" t="s">
        <v>138</v>
      </c>
      <c r="D87" s="24" t="s">
        <v>3</v>
      </c>
      <c r="E87" s="24" t="e">
        <f>' MASNAKICNERI GNER 2017'!#REF!</f>
        <v>#REF!</v>
      </c>
      <c r="F87" s="33" t="s">
        <v>140</v>
      </c>
    </row>
    <row r="90" spans="1:6" ht="17.25" customHeight="1">
      <c r="A90" s="34" t="s">
        <v>142</v>
      </c>
    </row>
    <row r="91" spans="1:6">
      <c r="A91" s="62" t="s">
        <v>143</v>
      </c>
      <c r="B91" s="62"/>
      <c r="C91" s="62"/>
    </row>
    <row r="92" spans="1:6">
      <c r="A92" s="34"/>
    </row>
  </sheetData>
  <mergeCells count="8">
    <mergeCell ref="A74:F74"/>
    <mergeCell ref="A91:C91"/>
    <mergeCell ref="A5:F5"/>
    <mergeCell ref="A11:F11"/>
    <mergeCell ref="A2:F2"/>
    <mergeCell ref="A21:F21"/>
    <mergeCell ref="A33:F33"/>
    <mergeCell ref="A50:F50"/>
  </mergeCells>
  <phoneticPr fontId="1" type="noConversion"/>
  <pageMargins left="0.22" right="0.2" top="1" bottom="0.38" header="0.5" footer="0.2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1"/>
  <sheetViews>
    <sheetView workbookViewId="0">
      <selection activeCell="D80" sqref="D79:D80"/>
    </sheetView>
  </sheetViews>
  <sheetFormatPr defaultRowHeight="12.75"/>
  <cols>
    <col min="1" max="1" width="6.28515625" style="16" customWidth="1"/>
    <col min="2" max="2" width="24" style="16" customWidth="1"/>
    <col min="3" max="3" width="10.42578125" style="16" customWidth="1"/>
    <col min="4" max="4" width="64.85546875" style="19" customWidth="1"/>
    <col min="5" max="16384" width="9.140625" style="18"/>
  </cols>
  <sheetData>
    <row r="1" spans="1:4">
      <c r="C1" s="60" t="s">
        <v>35</v>
      </c>
      <c r="D1" s="60"/>
    </row>
    <row r="2" spans="1:4" ht="15.75">
      <c r="B2" s="61" t="s">
        <v>36</v>
      </c>
      <c r="C2" s="61"/>
      <c r="D2" s="61"/>
    </row>
    <row r="4" spans="1:4" s="22" customFormat="1" ht="28.5" customHeight="1">
      <c r="A4" s="20" t="s">
        <v>37</v>
      </c>
      <c r="B4" s="20" t="s">
        <v>38</v>
      </c>
      <c r="C4" s="21" t="s">
        <v>33</v>
      </c>
      <c r="D4" s="21" t="s">
        <v>39</v>
      </c>
    </row>
    <row r="5" spans="1:4" ht="24" customHeight="1">
      <c r="A5" s="58" t="s">
        <v>40</v>
      </c>
      <c r="B5" s="59"/>
      <c r="C5" s="59"/>
      <c r="D5" s="64"/>
    </row>
    <row r="6" spans="1:4" ht="51">
      <c r="A6" s="23">
        <v>1</v>
      </c>
      <c r="B6" s="23" t="s">
        <v>41</v>
      </c>
      <c r="C6" s="23" t="s">
        <v>1</v>
      </c>
      <c r="D6" s="24" t="s">
        <v>42</v>
      </c>
    </row>
    <row r="7" spans="1:4" ht="25.5" customHeight="1">
      <c r="A7" s="23">
        <v>2</v>
      </c>
      <c r="B7" s="23" t="s">
        <v>11</v>
      </c>
      <c r="C7" s="23" t="s">
        <v>1</v>
      </c>
      <c r="D7" s="24" t="s">
        <v>43</v>
      </c>
    </row>
    <row r="8" spans="1:4" ht="38.25">
      <c r="A8" s="23">
        <v>3</v>
      </c>
      <c r="B8" s="23" t="s">
        <v>6</v>
      </c>
      <c r="C8" s="23" t="s">
        <v>1</v>
      </c>
      <c r="D8" s="24" t="s">
        <v>44</v>
      </c>
    </row>
    <row r="9" spans="1:4" ht="51">
      <c r="A9" s="23">
        <v>4</v>
      </c>
      <c r="B9" s="23" t="s">
        <v>45</v>
      </c>
      <c r="C9" s="23" t="s">
        <v>1</v>
      </c>
      <c r="D9" s="24" t="s">
        <v>46</v>
      </c>
    </row>
    <row r="10" spans="1:4" ht="51">
      <c r="A10" s="23">
        <v>5</v>
      </c>
      <c r="B10" s="23" t="s">
        <v>47</v>
      </c>
      <c r="C10" s="23" t="s">
        <v>1</v>
      </c>
      <c r="D10" s="24" t="s">
        <v>48</v>
      </c>
    </row>
    <row r="11" spans="1:4" ht="15.75">
      <c r="A11" s="58" t="s">
        <v>49</v>
      </c>
      <c r="B11" s="59"/>
      <c r="C11" s="59"/>
      <c r="D11" s="64"/>
    </row>
    <row r="12" spans="1:4" ht="63.75">
      <c r="A12" s="23">
        <v>6</v>
      </c>
      <c r="B12" s="8" t="s">
        <v>50</v>
      </c>
      <c r="C12" s="23" t="s">
        <v>1</v>
      </c>
      <c r="D12" s="24" t="s">
        <v>51</v>
      </c>
    </row>
    <row r="13" spans="1:4" ht="76.5">
      <c r="A13" s="23">
        <v>7</v>
      </c>
      <c r="B13" s="8" t="s">
        <v>52</v>
      </c>
      <c r="C13" s="23" t="s">
        <v>1</v>
      </c>
      <c r="D13" s="24" t="s">
        <v>53</v>
      </c>
    </row>
    <row r="14" spans="1:4" ht="76.5">
      <c r="A14" s="23">
        <v>8</v>
      </c>
      <c r="B14" s="8" t="s">
        <v>54</v>
      </c>
      <c r="C14" s="23" t="s">
        <v>1</v>
      </c>
      <c r="D14" s="24" t="s">
        <v>55</v>
      </c>
    </row>
    <row r="15" spans="1:4" ht="76.5">
      <c r="A15" s="23">
        <v>9</v>
      </c>
      <c r="B15" s="8" t="s">
        <v>7</v>
      </c>
      <c r="C15" s="23" t="s">
        <v>1</v>
      </c>
      <c r="D15" s="24" t="s">
        <v>56</v>
      </c>
    </row>
    <row r="16" spans="1:4" ht="51">
      <c r="A16" s="23">
        <v>10</v>
      </c>
      <c r="B16" s="8" t="s">
        <v>5</v>
      </c>
      <c r="C16" s="23" t="s">
        <v>1</v>
      </c>
      <c r="D16" s="24" t="s">
        <v>57</v>
      </c>
    </row>
    <row r="17" spans="1:4" ht="63.75">
      <c r="A17" s="23">
        <v>11</v>
      </c>
      <c r="B17" s="8" t="s">
        <v>4</v>
      </c>
      <c r="C17" s="23" t="s">
        <v>1</v>
      </c>
      <c r="D17" s="24" t="s">
        <v>58</v>
      </c>
    </row>
    <row r="18" spans="1:4" ht="77.25" customHeight="1">
      <c r="A18" s="23">
        <v>12</v>
      </c>
      <c r="B18" s="8" t="s">
        <v>59</v>
      </c>
      <c r="C18" s="23" t="s">
        <v>3</v>
      </c>
      <c r="D18" s="24" t="s">
        <v>60</v>
      </c>
    </row>
    <row r="19" spans="1:4" ht="89.25">
      <c r="A19" s="23">
        <v>13</v>
      </c>
      <c r="B19" s="25" t="s">
        <v>27</v>
      </c>
      <c r="C19" s="23" t="s">
        <v>3</v>
      </c>
      <c r="D19" s="24" t="s">
        <v>61</v>
      </c>
    </row>
    <row r="20" spans="1:4" ht="15.75">
      <c r="A20" s="58" t="s">
        <v>62</v>
      </c>
      <c r="B20" s="59"/>
      <c r="C20" s="59"/>
      <c r="D20" s="64"/>
    </row>
    <row r="21" spans="1:4" ht="90.75">
      <c r="A21" s="23">
        <v>14</v>
      </c>
      <c r="B21" s="8" t="s">
        <v>12</v>
      </c>
      <c r="C21" s="23" t="s">
        <v>1</v>
      </c>
      <c r="D21" s="24" t="s">
        <v>63</v>
      </c>
    </row>
    <row r="22" spans="1:4" ht="63.75">
      <c r="A22" s="23">
        <v>15</v>
      </c>
      <c r="B22" s="8" t="s">
        <v>13</v>
      </c>
      <c r="C22" s="23" t="s">
        <v>1</v>
      </c>
      <c r="D22" s="24" t="s">
        <v>64</v>
      </c>
    </row>
    <row r="23" spans="1:4" ht="63.75">
      <c r="A23" s="23">
        <v>16</v>
      </c>
      <c r="B23" s="8" t="s">
        <v>65</v>
      </c>
      <c r="C23" s="23" t="s">
        <v>1</v>
      </c>
      <c r="D23" s="24" t="s">
        <v>66</v>
      </c>
    </row>
    <row r="24" spans="1:4" ht="76.5" customHeight="1">
      <c r="A24" s="23">
        <v>17</v>
      </c>
      <c r="B24" s="8" t="s">
        <v>67</v>
      </c>
      <c r="C24" s="23" t="s">
        <v>1</v>
      </c>
      <c r="D24" s="24" t="s">
        <v>68</v>
      </c>
    </row>
    <row r="25" spans="1:4" ht="76.5">
      <c r="A25" s="23">
        <v>18</v>
      </c>
      <c r="B25" s="8" t="s">
        <v>69</v>
      </c>
      <c r="C25" s="23" t="s">
        <v>0</v>
      </c>
      <c r="D25" s="24" t="s">
        <v>70</v>
      </c>
    </row>
    <row r="26" spans="1:4" ht="63.75">
      <c r="A26" s="23">
        <v>19</v>
      </c>
      <c r="B26" s="8" t="s">
        <v>14</v>
      </c>
      <c r="C26" s="23" t="s">
        <v>1</v>
      </c>
      <c r="D26" s="24" t="s">
        <v>71</v>
      </c>
    </row>
    <row r="27" spans="1:4" ht="63.75">
      <c r="A27" s="23">
        <v>20</v>
      </c>
      <c r="B27" s="16" t="s">
        <v>30</v>
      </c>
      <c r="C27" s="23" t="s">
        <v>1</v>
      </c>
      <c r="D27" s="24" t="s">
        <v>72</v>
      </c>
    </row>
    <row r="28" spans="1:4" ht="74.25" customHeight="1">
      <c r="A28" s="23">
        <v>21</v>
      </c>
      <c r="B28" s="8" t="s">
        <v>73</v>
      </c>
      <c r="C28" s="23" t="s">
        <v>1</v>
      </c>
      <c r="D28" s="26" t="s">
        <v>74</v>
      </c>
    </row>
    <row r="29" spans="1:4" ht="48.75" customHeight="1">
      <c r="A29" s="23">
        <v>22</v>
      </c>
      <c r="B29" s="8" t="s">
        <v>75</v>
      </c>
      <c r="C29" s="23" t="s">
        <v>1</v>
      </c>
      <c r="D29" s="24" t="s">
        <v>76</v>
      </c>
    </row>
    <row r="30" spans="1:4" ht="38.25">
      <c r="A30" s="23">
        <v>23</v>
      </c>
      <c r="B30" s="8" t="s">
        <v>77</v>
      </c>
      <c r="C30" s="23" t="s">
        <v>1</v>
      </c>
      <c r="D30" s="24" t="s">
        <v>78</v>
      </c>
    </row>
    <row r="31" spans="1:4" ht="89.25">
      <c r="A31" s="23">
        <v>24</v>
      </c>
      <c r="B31" s="8" t="s">
        <v>79</v>
      </c>
      <c r="C31" s="23" t="s">
        <v>1</v>
      </c>
      <c r="D31" s="24" t="s">
        <v>80</v>
      </c>
    </row>
    <row r="32" spans="1:4" ht="15.75">
      <c r="A32" s="58" t="s">
        <v>81</v>
      </c>
      <c r="B32" s="59"/>
      <c r="C32" s="59"/>
      <c r="D32" s="64"/>
    </row>
    <row r="33" spans="1:4" ht="63.75">
      <c r="A33" s="27">
        <v>25</v>
      </c>
      <c r="B33" s="28" t="s">
        <v>28</v>
      </c>
      <c r="C33" s="23" t="s">
        <v>1</v>
      </c>
      <c r="D33" s="24" t="s">
        <v>82</v>
      </c>
    </row>
    <row r="34" spans="1:4" ht="51">
      <c r="A34" s="27">
        <v>26</v>
      </c>
      <c r="B34" s="29" t="s">
        <v>26</v>
      </c>
      <c r="C34" s="23" t="s">
        <v>1</v>
      </c>
      <c r="D34" s="24" t="s">
        <v>83</v>
      </c>
    </row>
    <row r="35" spans="1:4" ht="63.75">
      <c r="A35" s="27">
        <v>27</v>
      </c>
      <c r="B35" s="29" t="s">
        <v>15</v>
      </c>
      <c r="C35" s="23" t="s">
        <v>1</v>
      </c>
      <c r="D35" s="24" t="s">
        <v>84</v>
      </c>
    </row>
    <row r="36" spans="1:4" ht="63.75">
      <c r="A36" s="27">
        <v>28</v>
      </c>
      <c r="B36" s="29" t="s">
        <v>25</v>
      </c>
      <c r="C36" s="23" t="s">
        <v>1</v>
      </c>
      <c r="D36" s="24" t="s">
        <v>85</v>
      </c>
    </row>
    <row r="37" spans="1:4" ht="76.5">
      <c r="A37" s="27">
        <v>29</v>
      </c>
      <c r="B37" s="29" t="s">
        <v>2</v>
      </c>
      <c r="C37" s="23" t="s">
        <v>1</v>
      </c>
      <c r="D37" s="24" t="s">
        <v>86</v>
      </c>
    </row>
    <row r="38" spans="1:4" ht="76.5">
      <c r="A38" s="27">
        <v>30</v>
      </c>
      <c r="B38" s="29" t="s">
        <v>16</v>
      </c>
      <c r="C38" s="23" t="s">
        <v>1</v>
      </c>
      <c r="D38" s="26" t="s">
        <v>87</v>
      </c>
    </row>
    <row r="39" spans="1:4" ht="102">
      <c r="A39" s="27">
        <v>31</v>
      </c>
      <c r="B39" s="29" t="s">
        <v>8</v>
      </c>
      <c r="C39" s="23" t="s">
        <v>1</v>
      </c>
      <c r="D39" s="24" t="s">
        <v>88</v>
      </c>
    </row>
    <row r="40" spans="1:4" ht="25.5">
      <c r="A40" s="27">
        <v>32</v>
      </c>
      <c r="B40" s="29" t="s">
        <v>17</v>
      </c>
      <c r="C40" s="23" t="s">
        <v>1</v>
      </c>
      <c r="D40" s="24" t="s">
        <v>89</v>
      </c>
    </row>
    <row r="41" spans="1:4" ht="63.75">
      <c r="A41" s="27">
        <v>33</v>
      </c>
      <c r="B41" s="29" t="s">
        <v>18</v>
      </c>
      <c r="C41" s="23" t="s">
        <v>1</v>
      </c>
      <c r="D41" s="24" t="s">
        <v>90</v>
      </c>
    </row>
    <row r="42" spans="1:4" ht="89.25">
      <c r="A42" s="27">
        <v>34</v>
      </c>
      <c r="B42" s="29" t="s">
        <v>29</v>
      </c>
      <c r="C42" s="23" t="s">
        <v>1</v>
      </c>
      <c r="D42" s="24" t="s">
        <v>91</v>
      </c>
    </row>
    <row r="43" spans="1:4" ht="51">
      <c r="A43" s="27">
        <v>35</v>
      </c>
      <c r="B43" s="29" t="s">
        <v>19</v>
      </c>
      <c r="C43" s="23" t="s">
        <v>1</v>
      </c>
      <c r="D43" s="24" t="s">
        <v>92</v>
      </c>
    </row>
    <row r="44" spans="1:4" ht="51">
      <c r="A44" s="27">
        <v>36</v>
      </c>
      <c r="B44" s="29" t="s">
        <v>9</v>
      </c>
      <c r="C44" s="23" t="s">
        <v>1</v>
      </c>
      <c r="D44" s="24" t="s">
        <v>93</v>
      </c>
    </row>
    <row r="45" spans="1:4" ht="89.25">
      <c r="A45" s="27">
        <v>37</v>
      </c>
      <c r="B45" s="29" t="s">
        <v>10</v>
      </c>
      <c r="C45" s="23" t="s">
        <v>1</v>
      </c>
      <c r="D45" s="24" t="s">
        <v>94</v>
      </c>
    </row>
    <row r="46" spans="1:4" ht="38.25">
      <c r="A46" s="27">
        <v>38</v>
      </c>
      <c r="B46" s="29" t="s">
        <v>20</v>
      </c>
      <c r="C46" s="23" t="s">
        <v>1</v>
      </c>
      <c r="D46" s="24" t="s">
        <v>95</v>
      </c>
    </row>
    <row r="47" spans="1:4" ht="38.25">
      <c r="A47" s="27">
        <v>39</v>
      </c>
      <c r="B47" s="29" t="s">
        <v>24</v>
      </c>
      <c r="C47" s="23" t="s">
        <v>1</v>
      </c>
      <c r="D47" s="24" t="s">
        <v>96</v>
      </c>
    </row>
    <row r="48" spans="1:4" ht="25.5">
      <c r="A48" s="27">
        <v>40</v>
      </c>
      <c r="B48" s="29" t="s">
        <v>21</v>
      </c>
      <c r="C48" s="23" t="s">
        <v>1</v>
      </c>
      <c r="D48" s="24" t="s">
        <v>97</v>
      </c>
    </row>
    <row r="49" spans="1:4" ht="15.75">
      <c r="A49" s="58" t="s">
        <v>98</v>
      </c>
      <c r="B49" s="65"/>
      <c r="C49" s="65"/>
      <c r="D49" s="66"/>
    </row>
    <row r="50" spans="1:4" ht="89.25">
      <c r="A50" s="23">
        <v>41</v>
      </c>
      <c r="B50" s="23" t="s">
        <v>32</v>
      </c>
      <c r="C50" s="23" t="s">
        <v>1</v>
      </c>
      <c r="D50" s="24" t="s">
        <v>99</v>
      </c>
    </row>
    <row r="51" spans="1:4" ht="63.75">
      <c r="A51" s="23">
        <v>42</v>
      </c>
      <c r="B51" s="23" t="s">
        <v>100</v>
      </c>
      <c r="C51" s="23" t="s">
        <v>1</v>
      </c>
      <c r="D51" s="24" t="s">
        <v>101</v>
      </c>
    </row>
    <row r="52" spans="1:4" ht="51">
      <c r="A52" s="23">
        <v>43</v>
      </c>
      <c r="B52" s="23" t="s">
        <v>102</v>
      </c>
      <c r="C52" s="23" t="s">
        <v>1</v>
      </c>
      <c r="D52" s="24" t="s">
        <v>103</v>
      </c>
    </row>
    <row r="53" spans="1:4" ht="25.5">
      <c r="A53" s="23">
        <v>44</v>
      </c>
      <c r="B53" s="23" t="s">
        <v>104</v>
      </c>
      <c r="C53" s="23" t="s">
        <v>1</v>
      </c>
      <c r="D53" s="24" t="s">
        <v>105</v>
      </c>
    </row>
    <row r="54" spans="1:4" ht="51">
      <c r="A54" s="23">
        <v>45</v>
      </c>
      <c r="B54" s="23" t="s">
        <v>106</v>
      </c>
      <c r="C54" s="23" t="s">
        <v>1</v>
      </c>
      <c r="D54" s="24" t="s">
        <v>107</v>
      </c>
    </row>
    <row r="55" spans="1:4" ht="51">
      <c r="A55" s="23">
        <v>46</v>
      </c>
      <c r="B55" s="23" t="s">
        <v>108</v>
      </c>
      <c r="C55" s="23" t="s">
        <v>1</v>
      </c>
      <c r="D55" s="24" t="s">
        <v>109</v>
      </c>
    </row>
    <row r="56" spans="1:4" ht="38.25">
      <c r="A56" s="23">
        <v>47</v>
      </c>
      <c r="B56" s="23" t="s">
        <v>22</v>
      </c>
      <c r="C56" s="23" t="s">
        <v>1</v>
      </c>
      <c r="D56" s="24" t="s">
        <v>110</v>
      </c>
    </row>
    <row r="57" spans="1:4" ht="78">
      <c r="A57" s="23">
        <v>48</v>
      </c>
      <c r="B57" s="24" t="s">
        <v>111</v>
      </c>
      <c r="C57" s="23" t="s">
        <v>1</v>
      </c>
      <c r="D57" s="24" t="s">
        <v>112</v>
      </c>
    </row>
    <row r="58" spans="1:4" ht="15.75">
      <c r="A58" s="58" t="s">
        <v>113</v>
      </c>
      <c r="B58" s="59"/>
      <c r="C58" s="59"/>
      <c r="D58" s="64"/>
    </row>
    <row r="59" spans="1:4" ht="76.5">
      <c r="A59" s="23">
        <v>49</v>
      </c>
      <c r="B59" s="24" t="s">
        <v>114</v>
      </c>
      <c r="C59" s="24" t="s">
        <v>1</v>
      </c>
      <c r="D59" s="24" t="s">
        <v>115</v>
      </c>
    </row>
    <row r="60" spans="1:4" ht="51">
      <c r="A60" s="23">
        <v>50</v>
      </c>
      <c r="B60" s="24" t="s">
        <v>116</v>
      </c>
      <c r="C60" s="24" t="s">
        <v>1</v>
      </c>
      <c r="D60" s="24" t="s">
        <v>117</v>
      </c>
    </row>
    <row r="61" spans="1:4" ht="76.5">
      <c r="A61" s="23">
        <v>51</v>
      </c>
      <c r="B61" s="24" t="s">
        <v>118</v>
      </c>
      <c r="C61" s="24" t="s">
        <v>1</v>
      </c>
      <c r="D61" s="24" t="s">
        <v>119</v>
      </c>
    </row>
    <row r="62" spans="1:4" ht="89.25">
      <c r="A62" s="23">
        <v>52</v>
      </c>
      <c r="B62" s="24" t="s">
        <v>120</v>
      </c>
      <c r="C62" s="24" t="s">
        <v>1</v>
      </c>
      <c r="D62" s="24" t="s">
        <v>121</v>
      </c>
    </row>
    <row r="63" spans="1:4" ht="63.75">
      <c r="A63" s="23">
        <v>53</v>
      </c>
      <c r="B63" s="24" t="s">
        <v>31</v>
      </c>
      <c r="C63" s="24" t="s">
        <v>1</v>
      </c>
      <c r="D63" s="24" t="s">
        <v>122</v>
      </c>
    </row>
    <row r="64" spans="1:4" ht="76.5">
      <c r="A64" s="23">
        <v>54</v>
      </c>
      <c r="B64" s="24" t="s">
        <v>123</v>
      </c>
      <c r="C64" s="24" t="s">
        <v>1</v>
      </c>
      <c r="D64" s="24" t="s">
        <v>124</v>
      </c>
    </row>
    <row r="65" spans="1:4" ht="76.5">
      <c r="A65" s="23">
        <v>55</v>
      </c>
      <c r="B65" s="24" t="s">
        <v>23</v>
      </c>
      <c r="C65" s="24" t="s">
        <v>1</v>
      </c>
      <c r="D65" s="24" t="s">
        <v>125</v>
      </c>
    </row>
    <row r="66" spans="1:4" ht="63.75">
      <c r="A66" s="23">
        <v>56</v>
      </c>
      <c r="B66" s="24" t="s">
        <v>126</v>
      </c>
      <c r="C66" s="24" t="s">
        <v>1</v>
      </c>
      <c r="D66" s="24" t="s">
        <v>127</v>
      </c>
    </row>
    <row r="67" spans="1:4" ht="25.5">
      <c r="A67" s="23">
        <v>57</v>
      </c>
      <c r="B67" s="24" t="s">
        <v>128</v>
      </c>
      <c r="C67" s="24" t="s">
        <v>129</v>
      </c>
      <c r="D67" s="19" t="s">
        <v>130</v>
      </c>
    </row>
    <row r="68" spans="1:4" ht="63.75">
      <c r="A68" s="23">
        <v>58</v>
      </c>
      <c r="B68" s="24" t="s">
        <v>131</v>
      </c>
      <c r="C68" s="24" t="s">
        <v>1</v>
      </c>
      <c r="D68" s="24" t="s">
        <v>132</v>
      </c>
    </row>
    <row r="69" spans="1:4" ht="76.5">
      <c r="A69" s="23">
        <v>59</v>
      </c>
      <c r="B69" s="24" t="s">
        <v>133</v>
      </c>
      <c r="C69" s="24" t="s">
        <v>1</v>
      </c>
      <c r="D69" s="24" t="s">
        <v>134</v>
      </c>
    </row>
    <row r="70" spans="1:4" ht="63.75">
      <c r="A70" s="23">
        <v>60</v>
      </c>
      <c r="B70" s="24" t="s">
        <v>135</v>
      </c>
      <c r="C70" s="24" t="s">
        <v>3</v>
      </c>
      <c r="D70" s="24" t="s">
        <v>136</v>
      </c>
    </row>
    <row r="71" spans="1:4" ht="114.75">
      <c r="A71" s="23">
        <v>61</v>
      </c>
      <c r="B71" s="24" t="s">
        <v>137</v>
      </c>
      <c r="C71" s="24" t="s">
        <v>3</v>
      </c>
      <c r="D71" s="24" t="s">
        <v>138</v>
      </c>
    </row>
  </sheetData>
  <mergeCells count="8">
    <mergeCell ref="A20:D20"/>
    <mergeCell ref="A32:D32"/>
    <mergeCell ref="A49:D49"/>
    <mergeCell ref="A58:D58"/>
    <mergeCell ref="C1:D1"/>
    <mergeCell ref="B2:D2"/>
    <mergeCell ref="A5:D5"/>
    <mergeCell ref="A11:D11"/>
  </mergeCells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N101"/>
  <sheetViews>
    <sheetView tabSelected="1" topLeftCell="C1" zoomScaleNormal="100" workbookViewId="0">
      <pane ySplit="510" activePane="bottomLeft"/>
      <selection activeCell="C1" sqref="C1:D1048576"/>
      <selection pane="bottomLeft" activeCell="H77" sqref="H77:N77"/>
    </sheetView>
  </sheetViews>
  <sheetFormatPr defaultColWidth="4.7109375" defaultRowHeight="12.75"/>
  <cols>
    <col min="1" max="1" width="8.28515625" style="2" customWidth="1"/>
    <col min="2" max="2" width="43" style="3" customWidth="1"/>
    <col min="3" max="3" width="12.5703125" style="3" customWidth="1"/>
    <col min="4" max="4" width="10" style="36" customWidth="1"/>
    <col min="5" max="5" width="13.85546875" style="36" customWidth="1"/>
    <col min="6" max="9" width="11" style="36" customWidth="1"/>
    <col min="10" max="10" width="13" style="36" customWidth="1"/>
    <col min="11" max="11" width="13.7109375" style="36" customWidth="1"/>
    <col min="12" max="12" width="11" style="36" customWidth="1"/>
    <col min="13" max="13" width="13" style="36" customWidth="1"/>
    <col min="14" max="14" width="12.28515625" style="36" customWidth="1"/>
    <col min="15" max="16384" width="4.7109375" style="1"/>
  </cols>
  <sheetData>
    <row r="1" spans="1:14" ht="12.75" customHeight="1">
      <c r="C1" s="4"/>
      <c r="L1" s="67" t="s">
        <v>240</v>
      </c>
      <c r="M1" s="67"/>
      <c r="N1" s="67"/>
    </row>
    <row r="3" spans="1:14" ht="20.25" customHeight="1">
      <c r="A3" s="70" t="s">
        <v>246</v>
      </c>
      <c r="B3" s="70" t="s">
        <v>247</v>
      </c>
      <c r="C3" s="73" t="s">
        <v>245</v>
      </c>
      <c r="D3" s="74"/>
      <c r="E3" s="74"/>
      <c r="F3" s="74"/>
      <c r="G3" s="74"/>
      <c r="H3" s="75"/>
      <c r="I3" s="73" t="s">
        <v>238</v>
      </c>
      <c r="J3" s="74"/>
      <c r="K3" s="74"/>
      <c r="L3" s="74"/>
      <c r="M3" s="74"/>
      <c r="N3" s="74"/>
    </row>
    <row r="4" spans="1:14" ht="20.25" customHeight="1">
      <c r="A4" s="71"/>
      <c r="B4" s="71"/>
      <c r="C4" s="76"/>
      <c r="D4" s="77"/>
      <c r="E4" s="77"/>
      <c r="F4" s="77"/>
      <c r="G4" s="77"/>
      <c r="H4" s="78"/>
      <c r="I4" s="76"/>
      <c r="J4" s="77"/>
      <c r="K4" s="77"/>
      <c r="L4" s="77"/>
      <c r="M4" s="77"/>
      <c r="N4" s="77"/>
    </row>
    <row r="5" spans="1:14" ht="18" customHeight="1">
      <c r="A5" s="71"/>
      <c r="B5" s="71"/>
      <c r="C5" s="68" t="s">
        <v>243</v>
      </c>
      <c r="D5" s="69"/>
      <c r="E5" s="68" t="s">
        <v>239</v>
      </c>
      <c r="F5" s="69"/>
      <c r="G5" s="68" t="s">
        <v>244</v>
      </c>
      <c r="H5" s="69"/>
      <c r="I5" s="68" t="s">
        <v>243</v>
      </c>
      <c r="J5" s="69"/>
      <c r="K5" s="68" t="s">
        <v>239</v>
      </c>
      <c r="L5" s="69"/>
      <c r="M5" s="68" t="s">
        <v>244</v>
      </c>
      <c r="N5" s="69"/>
    </row>
    <row r="6" spans="1:14" ht="44.25" customHeight="1">
      <c r="A6" s="72"/>
      <c r="B6" s="72"/>
      <c r="C6" s="56" t="s">
        <v>241</v>
      </c>
      <c r="D6" s="56" t="s">
        <v>242</v>
      </c>
      <c r="E6" s="56" t="s">
        <v>241</v>
      </c>
      <c r="F6" s="56" t="s">
        <v>242</v>
      </c>
      <c r="G6" s="56" t="s">
        <v>241</v>
      </c>
      <c r="H6" s="56" t="s">
        <v>242</v>
      </c>
      <c r="I6" s="56" t="s">
        <v>241</v>
      </c>
      <c r="J6" s="56" t="s">
        <v>242</v>
      </c>
      <c r="K6" s="56" t="s">
        <v>241</v>
      </c>
      <c r="L6" s="56" t="s">
        <v>242</v>
      </c>
      <c r="M6" s="56" t="s">
        <v>241</v>
      </c>
      <c r="N6" s="56" t="s">
        <v>242</v>
      </c>
    </row>
    <row r="7" spans="1:14" ht="14.25">
      <c r="A7" s="8">
        <v>1</v>
      </c>
      <c r="B7" s="44" t="s">
        <v>229</v>
      </c>
      <c r="C7" s="5"/>
      <c r="D7" s="37">
        <f>H7-F7</f>
        <v>3650000</v>
      </c>
      <c r="E7" s="37"/>
      <c r="F7" s="37">
        <v>730000</v>
      </c>
      <c r="G7" s="37"/>
      <c r="H7" s="37">
        <v>4380000</v>
      </c>
      <c r="I7" s="37"/>
      <c r="J7" s="37"/>
      <c r="K7" s="48"/>
      <c r="L7" s="48"/>
      <c r="M7" s="48"/>
      <c r="N7" s="48"/>
    </row>
    <row r="8" spans="1:14" ht="14.25">
      <c r="A8" s="8">
        <v>2</v>
      </c>
      <c r="B8" s="13" t="str">
        <f>[1]Chap!B13</f>
        <v>²ÉÛáõñ µ³ñÓñ ï»ë³ÏÇ</v>
      </c>
      <c r="C8" s="50"/>
      <c r="D8" s="37"/>
      <c r="E8" s="37"/>
      <c r="F8" s="40"/>
      <c r="G8" s="40"/>
      <c r="H8" s="40"/>
      <c r="I8" s="37"/>
      <c r="J8" s="37">
        <f t="shared" ref="J8:J11" si="0">N8-L8</f>
        <v>105000</v>
      </c>
      <c r="K8" s="48"/>
      <c r="L8" s="49">
        <v>21000</v>
      </c>
      <c r="M8" s="49"/>
      <c r="N8" s="49">
        <v>126000</v>
      </c>
    </row>
    <row r="9" spans="1:14" ht="14.25">
      <c r="A9" s="8">
        <v>3</v>
      </c>
      <c r="B9" s="13" t="str">
        <f>[1]Chap!B14</f>
        <v>Ø³Ï³ñáÝ, í»ñÙÇß»É</v>
      </c>
      <c r="C9" s="50"/>
      <c r="D9" s="37"/>
      <c r="E9" s="37"/>
      <c r="F9" s="40"/>
      <c r="G9" s="40"/>
      <c r="H9" s="40"/>
      <c r="I9" s="37"/>
      <c r="J9" s="37">
        <f t="shared" si="0"/>
        <v>140000</v>
      </c>
      <c r="K9" s="37"/>
      <c r="L9" s="40">
        <v>28000</v>
      </c>
      <c r="M9" s="40"/>
      <c r="N9" s="40">
        <v>168000</v>
      </c>
    </row>
    <row r="10" spans="1:14" ht="14.25">
      <c r="A10" s="8">
        <v>4</v>
      </c>
      <c r="B10" s="13" t="s">
        <v>174</v>
      </c>
      <c r="C10" s="50"/>
      <c r="D10" s="37"/>
      <c r="E10" s="37"/>
      <c r="F10" s="40"/>
      <c r="G10" s="40"/>
      <c r="H10" s="40"/>
      <c r="I10" s="37"/>
      <c r="J10" s="37">
        <f t="shared" si="0"/>
        <v>262500</v>
      </c>
      <c r="K10" s="37"/>
      <c r="L10" s="40">
        <v>52500</v>
      </c>
      <c r="M10" s="40"/>
      <c r="N10" s="40">
        <v>315000</v>
      </c>
    </row>
    <row r="11" spans="1:14" ht="14.25">
      <c r="A11" s="8">
        <v>5</v>
      </c>
      <c r="B11" s="13" t="s">
        <v>176</v>
      </c>
      <c r="C11" s="50"/>
      <c r="D11" s="37"/>
      <c r="E11" s="37"/>
      <c r="F11" s="40"/>
      <c r="G11" s="40"/>
      <c r="H11" s="40"/>
      <c r="I11" s="37"/>
      <c r="J11" s="37">
        <f t="shared" si="0"/>
        <v>158333.34</v>
      </c>
      <c r="K11" s="37"/>
      <c r="L11" s="40">
        <v>31666.66</v>
      </c>
      <c r="M11" s="40"/>
      <c r="N11" s="40">
        <v>190000</v>
      </c>
    </row>
    <row r="12" spans="1:14" ht="14.25">
      <c r="A12" s="8">
        <v>6</v>
      </c>
      <c r="B12" s="13" t="s">
        <v>177</v>
      </c>
      <c r="C12" s="50"/>
      <c r="D12" s="37">
        <f>H12-F12</f>
        <v>350000</v>
      </c>
      <c r="E12" s="37"/>
      <c r="F12" s="40">
        <v>70000</v>
      </c>
      <c r="G12" s="40"/>
      <c r="H12" s="40">
        <v>420000</v>
      </c>
      <c r="I12" s="40"/>
      <c r="J12" s="40"/>
      <c r="K12" s="40"/>
      <c r="L12" s="40"/>
      <c r="M12" s="40"/>
      <c r="N12" s="40"/>
    </row>
    <row r="13" spans="1:14" ht="14.25">
      <c r="A13" s="8">
        <v>7</v>
      </c>
      <c r="B13" s="13" t="s">
        <v>178</v>
      </c>
      <c r="C13" s="50"/>
      <c r="D13" s="37">
        <f>H13-F13</f>
        <v>2866500</v>
      </c>
      <c r="E13" s="37"/>
      <c r="F13" s="40">
        <v>573300</v>
      </c>
      <c r="G13" s="40"/>
      <c r="H13" s="40">
        <v>3439800</v>
      </c>
      <c r="I13" s="40"/>
      <c r="J13" s="40"/>
      <c r="K13" s="40"/>
      <c r="L13" s="40"/>
      <c r="M13" s="40"/>
      <c r="N13" s="40"/>
    </row>
    <row r="14" spans="1:14" ht="14.25">
      <c r="A14" s="8">
        <v>8</v>
      </c>
      <c r="B14" s="13" t="str">
        <f>[1]Chap!B20</f>
        <v>Ø³ÍáõÝ</v>
      </c>
      <c r="C14" s="50"/>
      <c r="D14" s="37"/>
      <c r="E14" s="37"/>
      <c r="F14" s="40"/>
      <c r="G14" s="40"/>
      <c r="H14" s="40"/>
      <c r="I14" s="37"/>
      <c r="J14" s="37">
        <f>N14-L14</f>
        <v>487500</v>
      </c>
      <c r="K14" s="37"/>
      <c r="L14" s="40">
        <v>97500</v>
      </c>
      <c r="M14" s="40"/>
      <c r="N14" s="40">
        <v>585000</v>
      </c>
    </row>
    <row r="15" spans="1:14" ht="14.25">
      <c r="A15" s="8">
        <v>9</v>
      </c>
      <c r="B15" s="13" t="str">
        <f>[1]Chap!B21</f>
        <v>ÂÃí³ë»ñ</v>
      </c>
      <c r="C15" s="50"/>
      <c r="D15" s="37"/>
      <c r="E15" s="37"/>
      <c r="F15" s="40"/>
      <c r="G15" s="40"/>
      <c r="H15" s="40"/>
      <c r="I15" s="37"/>
      <c r="J15" s="37">
        <f>N15-L15</f>
        <v>98583.34</v>
      </c>
      <c r="K15" s="37"/>
      <c r="L15" s="40">
        <v>19716.66</v>
      </c>
      <c r="M15" s="40"/>
      <c r="N15" s="40">
        <v>118300</v>
      </c>
    </row>
    <row r="16" spans="1:14" ht="14.25">
      <c r="A16" s="8">
        <v>10</v>
      </c>
      <c r="B16" s="13" t="s">
        <v>230</v>
      </c>
      <c r="C16" s="50"/>
      <c r="D16" s="37"/>
      <c r="E16" s="37"/>
      <c r="F16" s="40"/>
      <c r="G16" s="40"/>
      <c r="H16" s="40"/>
      <c r="I16" s="37"/>
      <c r="J16" s="37">
        <f>N16-L16</f>
        <v>1108333.3400000001</v>
      </c>
      <c r="K16" s="37"/>
      <c r="L16" s="40">
        <v>221666.66</v>
      </c>
      <c r="M16" s="40"/>
      <c r="N16" s="40">
        <v>1330000</v>
      </c>
    </row>
    <row r="17" spans="1:14" ht="14.25">
      <c r="A17" s="8">
        <v>11</v>
      </c>
      <c r="B17" s="13" t="s">
        <v>179</v>
      </c>
      <c r="C17" s="50"/>
      <c r="D17" s="37"/>
      <c r="E17" s="37"/>
      <c r="F17" s="40"/>
      <c r="G17" s="40"/>
      <c r="H17" s="40"/>
      <c r="I17" s="37"/>
      <c r="J17" s="37">
        <f>N17-L17</f>
        <v>705000</v>
      </c>
      <c r="K17" s="37"/>
      <c r="L17" s="40">
        <v>141000</v>
      </c>
      <c r="M17" s="40"/>
      <c r="N17" s="40">
        <v>846000</v>
      </c>
    </row>
    <row r="18" spans="1:14" ht="15">
      <c r="A18" s="8">
        <v>12</v>
      </c>
      <c r="B18" s="42" t="s">
        <v>180</v>
      </c>
      <c r="C18" s="50"/>
      <c r="D18" s="37"/>
      <c r="E18" s="37"/>
      <c r="F18" s="40"/>
      <c r="G18" s="40"/>
      <c r="H18" s="40"/>
      <c r="I18" s="37"/>
      <c r="J18" s="37">
        <f>N18-L18</f>
        <v>199875</v>
      </c>
      <c r="K18" s="37"/>
      <c r="L18" s="40">
        <v>39975</v>
      </c>
      <c r="M18" s="40"/>
      <c r="N18" s="40">
        <v>239850</v>
      </c>
    </row>
    <row r="19" spans="1:14" ht="14.25">
      <c r="A19" s="8">
        <v>13</v>
      </c>
      <c r="B19" s="29" t="s">
        <v>181</v>
      </c>
      <c r="C19" s="50"/>
      <c r="D19" s="37">
        <f>H19-F19</f>
        <v>1890000</v>
      </c>
      <c r="E19" s="37"/>
      <c r="F19" s="40">
        <v>378000</v>
      </c>
      <c r="G19" s="40"/>
      <c r="H19" s="40">
        <v>2268000</v>
      </c>
      <c r="I19" s="37"/>
      <c r="J19" s="37"/>
      <c r="K19" s="37"/>
      <c r="L19" s="40"/>
      <c r="M19" s="40"/>
      <c r="N19" s="40"/>
    </row>
    <row r="20" spans="1:14" ht="14.25">
      <c r="A20" s="8">
        <v>14</v>
      </c>
      <c r="B20" s="29" t="s">
        <v>182</v>
      </c>
      <c r="C20" s="51"/>
      <c r="D20" s="37">
        <f>H20-F20</f>
        <v>5416666.6699999999</v>
      </c>
      <c r="E20" s="37"/>
      <c r="F20" s="40">
        <v>1083333.33</v>
      </c>
      <c r="G20" s="40"/>
      <c r="H20" s="40">
        <v>6500000</v>
      </c>
      <c r="I20" s="37"/>
      <c r="J20" s="37"/>
      <c r="K20" s="37"/>
      <c r="L20" s="40"/>
      <c r="M20" s="40"/>
      <c r="N20" s="40"/>
    </row>
    <row r="21" spans="1:14" ht="25.5">
      <c r="A21" s="8">
        <v>15</v>
      </c>
      <c r="B21" s="29" t="s">
        <v>183</v>
      </c>
      <c r="C21" s="51"/>
      <c r="D21" s="37"/>
      <c r="E21" s="37"/>
      <c r="F21" s="40"/>
      <c r="G21" s="40"/>
      <c r="H21" s="40"/>
      <c r="I21" s="37"/>
      <c r="J21" s="37">
        <f>N21-L21</f>
        <v>610000</v>
      </c>
      <c r="K21" s="37"/>
      <c r="L21" s="40">
        <v>122000</v>
      </c>
      <c r="M21" s="40"/>
      <c r="N21" s="40">
        <v>732000</v>
      </c>
    </row>
    <row r="22" spans="1:14" ht="14.25">
      <c r="A22" s="8">
        <v>16</v>
      </c>
      <c r="B22" s="29" t="s">
        <v>184</v>
      </c>
      <c r="C22" s="51"/>
      <c r="D22" s="37"/>
      <c r="E22" s="37"/>
      <c r="F22" s="40"/>
      <c r="G22" s="40"/>
      <c r="H22" s="40"/>
      <c r="I22" s="37"/>
      <c r="J22" s="37">
        <f>N22-L22</f>
        <v>506250</v>
      </c>
      <c r="K22" s="37"/>
      <c r="L22" s="40">
        <v>101250</v>
      </c>
      <c r="M22" s="40"/>
      <c r="N22" s="40">
        <v>607500</v>
      </c>
    </row>
    <row r="23" spans="1:14" ht="14.25">
      <c r="A23" s="8">
        <v>17</v>
      </c>
      <c r="B23" s="41" t="s">
        <v>185</v>
      </c>
      <c r="C23" s="52"/>
      <c r="D23" s="37">
        <f>H23-F23</f>
        <v>483333.33</v>
      </c>
      <c r="E23" s="37"/>
      <c r="F23" s="40">
        <v>96666.67</v>
      </c>
      <c r="G23" s="40"/>
      <c r="H23" s="40">
        <v>580000</v>
      </c>
      <c r="I23" s="40"/>
      <c r="J23" s="40"/>
      <c r="K23" s="40"/>
      <c r="L23" s="40"/>
      <c r="M23" s="40"/>
      <c r="N23" s="40"/>
    </row>
    <row r="24" spans="1:14" ht="14.25">
      <c r="A24" s="8">
        <v>18</v>
      </c>
      <c r="B24" s="29" t="s">
        <v>175</v>
      </c>
      <c r="C24" s="51"/>
      <c r="D24" s="37">
        <f>H24-F24</f>
        <v>991666.67</v>
      </c>
      <c r="E24" s="37"/>
      <c r="F24" s="40">
        <v>198333.33</v>
      </c>
      <c r="G24" s="40"/>
      <c r="H24" s="40">
        <v>1190000</v>
      </c>
      <c r="I24" s="37"/>
      <c r="J24" s="37"/>
      <c r="K24" s="37"/>
      <c r="L24" s="40"/>
      <c r="M24" s="40"/>
      <c r="N24" s="40"/>
    </row>
    <row r="25" spans="1:14" ht="14.25">
      <c r="A25" s="8">
        <v>19</v>
      </c>
      <c r="B25" s="41" t="s">
        <v>186</v>
      </c>
      <c r="C25" s="51"/>
      <c r="D25" s="37">
        <f>H25-F25</f>
        <v>120000</v>
      </c>
      <c r="E25" s="37"/>
      <c r="F25" s="40">
        <v>24000</v>
      </c>
      <c r="G25" s="40"/>
      <c r="H25" s="40">
        <v>144000</v>
      </c>
      <c r="I25" s="37"/>
      <c r="J25" s="37"/>
      <c r="K25" s="37"/>
      <c r="L25" s="40"/>
      <c r="M25" s="40"/>
      <c r="N25" s="40"/>
    </row>
    <row r="26" spans="1:14" ht="14.25">
      <c r="A26" s="8">
        <v>20</v>
      </c>
      <c r="B26" s="41" t="s">
        <v>187</v>
      </c>
      <c r="C26" s="51"/>
      <c r="D26" s="37">
        <f>H26-F26</f>
        <v>45866.67</v>
      </c>
      <c r="E26" s="37"/>
      <c r="F26" s="40">
        <v>8533.33</v>
      </c>
      <c r="G26" s="40"/>
      <c r="H26" s="40">
        <v>54400</v>
      </c>
      <c r="I26" s="37"/>
      <c r="J26" s="37"/>
      <c r="K26" s="37"/>
      <c r="L26" s="40"/>
      <c r="M26" s="40"/>
      <c r="N26" s="40"/>
    </row>
    <row r="27" spans="1:14" ht="14.25">
      <c r="A27" s="8">
        <v>21</v>
      </c>
      <c r="B27" s="41" t="s">
        <v>188</v>
      </c>
      <c r="C27" s="51"/>
      <c r="D27" s="37">
        <f>H27-F27</f>
        <v>62500</v>
      </c>
      <c r="E27" s="37"/>
      <c r="F27" s="40">
        <v>12500</v>
      </c>
      <c r="G27" s="40"/>
      <c r="H27" s="40">
        <v>75000</v>
      </c>
      <c r="I27" s="37"/>
      <c r="J27" s="37"/>
      <c r="K27" s="37"/>
      <c r="L27" s="40"/>
      <c r="M27" s="40"/>
      <c r="N27" s="40"/>
    </row>
    <row r="28" spans="1:14" ht="14.25">
      <c r="A28" s="8">
        <v>22</v>
      </c>
      <c r="B28" s="41" t="s">
        <v>189</v>
      </c>
      <c r="C28" s="51"/>
      <c r="D28" s="37"/>
      <c r="E28" s="37"/>
      <c r="F28" s="40"/>
      <c r="G28" s="40"/>
      <c r="H28" s="40"/>
      <c r="I28" s="37"/>
      <c r="J28" s="37">
        <f>N28-L28</f>
        <v>58250</v>
      </c>
      <c r="K28" s="37"/>
      <c r="L28" s="40">
        <v>11650</v>
      </c>
      <c r="M28" s="40"/>
      <c r="N28" s="40">
        <v>69900</v>
      </c>
    </row>
    <row r="29" spans="1:14" ht="14.25">
      <c r="A29" s="8">
        <v>23</v>
      </c>
      <c r="B29" s="41" t="s">
        <v>190</v>
      </c>
      <c r="C29" s="50"/>
      <c r="D29" s="37">
        <f t="shared" ref="D29:D36" si="1">H29-F29</f>
        <v>133333.33000000002</v>
      </c>
      <c r="E29" s="37"/>
      <c r="F29" s="40">
        <v>26666.67</v>
      </c>
      <c r="G29" s="40"/>
      <c r="H29" s="40">
        <v>160000</v>
      </c>
      <c r="I29" s="37"/>
      <c r="J29" s="37"/>
      <c r="K29" s="37"/>
      <c r="L29" s="40"/>
      <c r="M29" s="40"/>
      <c r="N29" s="40"/>
    </row>
    <row r="30" spans="1:14" ht="14.25">
      <c r="A30" s="8">
        <v>24</v>
      </c>
      <c r="B30" s="41" t="s">
        <v>191</v>
      </c>
      <c r="C30" s="50"/>
      <c r="D30" s="37">
        <f t="shared" si="1"/>
        <v>258958.33000000002</v>
      </c>
      <c r="E30" s="37"/>
      <c r="F30" s="40">
        <v>51791.67</v>
      </c>
      <c r="G30" s="40"/>
      <c r="H30" s="40">
        <v>310750</v>
      </c>
      <c r="I30" s="37"/>
      <c r="J30" s="37"/>
      <c r="K30" s="37"/>
      <c r="L30" s="40"/>
      <c r="M30" s="40"/>
      <c r="N30" s="40"/>
    </row>
    <row r="31" spans="1:14" ht="14.25">
      <c r="A31" s="8">
        <v>25</v>
      </c>
      <c r="B31" s="41" t="s">
        <v>192</v>
      </c>
      <c r="C31" s="50"/>
      <c r="D31" s="37">
        <f t="shared" si="1"/>
        <v>30625</v>
      </c>
      <c r="E31" s="37"/>
      <c r="F31" s="40">
        <v>6125</v>
      </c>
      <c r="G31" s="40"/>
      <c r="H31" s="40">
        <v>36750</v>
      </c>
      <c r="I31" s="37"/>
      <c r="J31" s="37"/>
      <c r="K31" s="37"/>
      <c r="L31" s="40"/>
      <c r="M31" s="40"/>
      <c r="N31" s="40"/>
    </row>
    <row r="32" spans="1:14" ht="14.25">
      <c r="A32" s="8">
        <v>26</v>
      </c>
      <c r="B32" s="41" t="s">
        <v>193</v>
      </c>
      <c r="C32" s="50"/>
      <c r="D32" s="37">
        <f t="shared" si="1"/>
        <v>28750</v>
      </c>
      <c r="E32" s="37"/>
      <c r="F32" s="40">
        <v>5750</v>
      </c>
      <c r="G32" s="40"/>
      <c r="H32" s="40">
        <v>34500</v>
      </c>
      <c r="I32" s="37"/>
      <c r="J32" s="37"/>
      <c r="K32" s="37"/>
      <c r="L32" s="40"/>
      <c r="M32" s="40"/>
      <c r="N32" s="40"/>
    </row>
    <row r="33" spans="1:14" ht="14.25">
      <c r="A33" s="8">
        <v>27</v>
      </c>
      <c r="B33" s="43" t="s">
        <v>194</v>
      </c>
      <c r="C33" s="50"/>
      <c r="D33" s="37">
        <f t="shared" si="1"/>
        <v>12083.33</v>
      </c>
      <c r="E33" s="37"/>
      <c r="F33" s="40">
        <v>2416.67</v>
      </c>
      <c r="G33" s="40"/>
      <c r="H33" s="40">
        <v>14500</v>
      </c>
      <c r="I33" s="37"/>
      <c r="J33" s="37"/>
      <c r="K33" s="37"/>
      <c r="L33" s="40"/>
      <c r="M33" s="40"/>
      <c r="N33" s="40"/>
    </row>
    <row r="34" spans="1:14" ht="14.25">
      <c r="A34" s="8">
        <v>28</v>
      </c>
      <c r="B34" s="43" t="s">
        <v>195</v>
      </c>
      <c r="C34" s="50"/>
      <c r="D34" s="37">
        <f t="shared" si="1"/>
        <v>11666.67</v>
      </c>
      <c r="E34" s="37"/>
      <c r="F34" s="40">
        <v>2333.33</v>
      </c>
      <c r="G34" s="40"/>
      <c r="H34" s="40">
        <v>14000</v>
      </c>
      <c r="I34" s="37"/>
      <c r="J34" s="37"/>
      <c r="K34" s="37"/>
      <c r="L34" s="40"/>
      <c r="M34" s="40"/>
      <c r="N34" s="40"/>
    </row>
    <row r="35" spans="1:14" ht="14.25">
      <c r="A35" s="8">
        <v>29</v>
      </c>
      <c r="B35" s="41" t="s">
        <v>231</v>
      </c>
      <c r="C35" s="50"/>
      <c r="D35" s="37">
        <f t="shared" si="1"/>
        <v>22458.33</v>
      </c>
      <c r="E35" s="37"/>
      <c r="F35" s="40">
        <v>4491.67</v>
      </c>
      <c r="G35" s="40"/>
      <c r="H35" s="40">
        <v>26950</v>
      </c>
      <c r="I35" s="37"/>
      <c r="J35" s="37"/>
      <c r="K35" s="37"/>
      <c r="L35" s="40"/>
      <c r="M35" s="40"/>
      <c r="N35" s="40"/>
    </row>
    <row r="36" spans="1:14" ht="14.25">
      <c r="A36" s="8">
        <v>30</v>
      </c>
      <c r="B36" s="41" t="s">
        <v>196</v>
      </c>
      <c r="C36" s="50"/>
      <c r="D36" s="37">
        <f t="shared" si="1"/>
        <v>30833.33</v>
      </c>
      <c r="E36" s="37"/>
      <c r="F36" s="40">
        <v>6166.67</v>
      </c>
      <c r="G36" s="40"/>
      <c r="H36" s="40">
        <v>37000</v>
      </c>
      <c r="I36" s="37"/>
      <c r="J36" s="37"/>
      <c r="K36" s="37"/>
      <c r="L36" s="40"/>
      <c r="M36" s="40"/>
      <c r="N36" s="40"/>
    </row>
    <row r="37" spans="1:14" ht="14.25">
      <c r="A37" s="8">
        <v>31</v>
      </c>
      <c r="B37" s="41" t="s">
        <v>232</v>
      </c>
      <c r="C37" s="50"/>
      <c r="D37" s="37"/>
      <c r="E37" s="37"/>
      <c r="F37" s="40"/>
      <c r="G37" s="40"/>
      <c r="H37" s="40"/>
      <c r="I37" s="37"/>
      <c r="J37" s="37">
        <f>N37-L37</f>
        <v>429000</v>
      </c>
      <c r="K37" s="37"/>
      <c r="L37" s="40">
        <v>85800</v>
      </c>
      <c r="M37" s="40"/>
      <c r="N37" s="40">
        <v>514800</v>
      </c>
    </row>
    <row r="38" spans="1:14" ht="14.25">
      <c r="A38" s="8">
        <v>32</v>
      </c>
      <c r="B38" s="41" t="s">
        <v>233</v>
      </c>
      <c r="C38" s="50"/>
      <c r="D38" s="37">
        <f>H38-F38</f>
        <v>12275</v>
      </c>
      <c r="E38" s="37"/>
      <c r="F38" s="40">
        <v>2455</v>
      </c>
      <c r="G38" s="40"/>
      <c r="H38" s="40">
        <v>14730</v>
      </c>
      <c r="I38" s="40"/>
      <c r="J38" s="40"/>
      <c r="K38" s="40"/>
      <c r="L38" s="40"/>
      <c r="M38" s="40"/>
      <c r="N38" s="40"/>
    </row>
    <row r="39" spans="1:14" ht="12.75" customHeight="1">
      <c r="A39" s="8">
        <v>33</v>
      </c>
      <c r="B39" s="41" t="s">
        <v>197</v>
      </c>
      <c r="C39" s="50"/>
      <c r="D39" s="37"/>
      <c r="E39" s="37"/>
      <c r="F39" s="40"/>
      <c r="G39" s="40"/>
      <c r="H39" s="40"/>
      <c r="I39" s="37"/>
      <c r="J39" s="37">
        <f>N39-L39</f>
        <v>5845</v>
      </c>
      <c r="K39" s="37"/>
      <c r="L39" s="40">
        <v>1169</v>
      </c>
      <c r="M39" s="40"/>
      <c r="N39" s="40">
        <v>7014</v>
      </c>
    </row>
    <row r="40" spans="1:14" ht="15" customHeight="1">
      <c r="A40" s="8">
        <v>34</v>
      </c>
      <c r="B40" s="41" t="s">
        <v>198</v>
      </c>
      <c r="C40" s="50"/>
      <c r="D40" s="37">
        <f>H40-F40</f>
        <v>4562.5</v>
      </c>
      <c r="E40" s="37"/>
      <c r="F40" s="40">
        <v>912.5</v>
      </c>
      <c r="G40" s="40"/>
      <c r="H40" s="40">
        <v>5475</v>
      </c>
      <c r="I40" s="40"/>
      <c r="J40" s="40"/>
      <c r="K40" s="40"/>
      <c r="L40" s="40"/>
      <c r="M40" s="40"/>
      <c r="N40" s="40"/>
    </row>
    <row r="41" spans="1:14" ht="15" customHeight="1">
      <c r="A41" s="8">
        <v>35</v>
      </c>
      <c r="B41" s="41" t="s">
        <v>199</v>
      </c>
      <c r="C41" s="50"/>
      <c r="D41" s="37">
        <f>H41-F41</f>
        <v>700000</v>
      </c>
      <c r="E41" s="37"/>
      <c r="F41" s="40">
        <v>140000</v>
      </c>
      <c r="G41" s="40"/>
      <c r="H41" s="40">
        <v>840000</v>
      </c>
      <c r="I41" s="37"/>
      <c r="J41" s="37"/>
      <c r="K41" s="37"/>
      <c r="L41" s="40"/>
      <c r="M41" s="40"/>
      <c r="N41" s="40"/>
    </row>
    <row r="42" spans="1:14" ht="14.25">
      <c r="A42" s="8">
        <v>36</v>
      </c>
      <c r="B42" s="41" t="s">
        <v>200</v>
      </c>
      <c r="C42" s="50"/>
      <c r="D42" s="37"/>
      <c r="E42" s="37"/>
      <c r="F42" s="40"/>
      <c r="G42" s="40"/>
      <c r="H42" s="40"/>
      <c r="I42" s="37"/>
      <c r="J42" s="37">
        <f>N42-L42</f>
        <v>150000</v>
      </c>
      <c r="K42" s="37"/>
      <c r="L42" s="39">
        <v>30000</v>
      </c>
      <c r="M42" s="39"/>
      <c r="N42" s="39">
        <v>180000</v>
      </c>
    </row>
    <row r="43" spans="1:14" ht="14.25">
      <c r="A43" s="8">
        <v>37</v>
      </c>
      <c r="B43" s="41" t="s">
        <v>201</v>
      </c>
      <c r="C43" s="50"/>
      <c r="D43" s="37">
        <f t="shared" ref="D43:D66" si="2">H43-F43</f>
        <v>16041.67</v>
      </c>
      <c r="E43" s="37"/>
      <c r="F43" s="40">
        <v>3208.33</v>
      </c>
      <c r="G43" s="40"/>
      <c r="H43" s="40">
        <v>19250</v>
      </c>
      <c r="I43" s="40"/>
      <c r="J43" s="40"/>
      <c r="K43" s="40"/>
      <c r="L43" s="40"/>
      <c r="M43" s="40"/>
      <c r="N43" s="39"/>
    </row>
    <row r="44" spans="1:14" ht="14.25">
      <c r="A44" s="8">
        <v>38</v>
      </c>
      <c r="B44" s="41" t="s">
        <v>202</v>
      </c>
      <c r="C44" s="50"/>
      <c r="D44" s="37">
        <f t="shared" si="2"/>
        <v>360208.33</v>
      </c>
      <c r="E44" s="37"/>
      <c r="F44" s="40">
        <v>72041.67</v>
      </c>
      <c r="G44" s="40"/>
      <c r="H44" s="40">
        <v>432250</v>
      </c>
      <c r="I44" s="40"/>
      <c r="J44" s="40"/>
      <c r="K44" s="40"/>
      <c r="L44" s="40"/>
      <c r="M44" s="40"/>
      <c r="N44" s="39"/>
    </row>
    <row r="45" spans="1:14" ht="14.25">
      <c r="A45" s="8">
        <v>39</v>
      </c>
      <c r="B45" s="41" t="s">
        <v>203</v>
      </c>
      <c r="C45" s="50"/>
      <c r="D45" s="37">
        <f t="shared" si="2"/>
        <v>180000</v>
      </c>
      <c r="E45" s="37"/>
      <c r="F45" s="40">
        <v>36000</v>
      </c>
      <c r="G45" s="40"/>
      <c r="H45" s="40">
        <v>216000</v>
      </c>
      <c r="I45" s="40"/>
      <c r="J45" s="40"/>
      <c r="K45" s="40"/>
      <c r="L45" s="40"/>
      <c r="M45" s="40"/>
      <c r="N45" s="39"/>
    </row>
    <row r="46" spans="1:14" ht="14.25">
      <c r="A46" s="8">
        <v>40</v>
      </c>
      <c r="B46" s="41" t="s">
        <v>204</v>
      </c>
      <c r="C46" s="50"/>
      <c r="D46" s="37">
        <f t="shared" si="2"/>
        <v>220000</v>
      </c>
      <c r="E46" s="37"/>
      <c r="F46" s="40">
        <v>44000</v>
      </c>
      <c r="G46" s="40"/>
      <c r="H46" s="40">
        <v>264000</v>
      </c>
      <c r="I46" s="40"/>
      <c r="J46" s="40"/>
      <c r="K46" s="40"/>
      <c r="L46" s="40"/>
      <c r="M46" s="40"/>
      <c r="N46" s="39"/>
    </row>
    <row r="47" spans="1:14" ht="14.25">
      <c r="A47" s="8">
        <v>41</v>
      </c>
      <c r="B47" s="41" t="s">
        <v>205</v>
      </c>
      <c r="C47" s="50"/>
      <c r="D47" s="37">
        <f t="shared" si="2"/>
        <v>10416.67</v>
      </c>
      <c r="E47" s="37"/>
      <c r="F47" s="40">
        <v>2083.33</v>
      </c>
      <c r="G47" s="40"/>
      <c r="H47" s="40">
        <v>12500</v>
      </c>
      <c r="I47" s="40"/>
      <c r="J47" s="40"/>
      <c r="K47" s="40"/>
      <c r="L47" s="40"/>
      <c r="M47" s="40"/>
      <c r="N47" s="39"/>
    </row>
    <row r="48" spans="1:14" ht="14.25">
      <c r="A48" s="8">
        <v>42</v>
      </c>
      <c r="B48" s="41" t="s">
        <v>206</v>
      </c>
      <c r="C48" s="51"/>
      <c r="D48" s="37">
        <f t="shared" si="2"/>
        <v>1312500</v>
      </c>
      <c r="E48" s="37"/>
      <c r="F48" s="40">
        <v>262500</v>
      </c>
      <c r="G48" s="40"/>
      <c r="H48" s="40">
        <v>1575000</v>
      </c>
      <c r="I48" s="40"/>
      <c r="J48" s="40"/>
      <c r="K48" s="40"/>
      <c r="L48" s="40"/>
      <c r="M48" s="40"/>
      <c r="N48" s="39"/>
    </row>
    <row r="49" spans="1:14" ht="14.25">
      <c r="A49" s="8">
        <v>43</v>
      </c>
      <c r="B49" s="13" t="s">
        <v>207</v>
      </c>
      <c r="C49" s="51"/>
      <c r="D49" s="37">
        <f t="shared" si="2"/>
        <v>36562.5</v>
      </c>
      <c r="E49" s="37"/>
      <c r="F49" s="40">
        <v>7312.5</v>
      </c>
      <c r="G49" s="40"/>
      <c r="H49" s="40">
        <v>43875</v>
      </c>
      <c r="I49" s="40"/>
      <c r="J49" s="40"/>
      <c r="K49" s="40"/>
      <c r="L49" s="40"/>
      <c r="M49" s="40"/>
      <c r="N49" s="39"/>
    </row>
    <row r="50" spans="1:14" ht="14.25">
      <c r="A50" s="8">
        <v>44</v>
      </c>
      <c r="B50" s="28" t="s">
        <v>208</v>
      </c>
      <c r="C50" s="50"/>
      <c r="D50" s="37">
        <f t="shared" si="2"/>
        <v>10333.33</v>
      </c>
      <c r="E50" s="37"/>
      <c r="F50" s="40">
        <v>2066.67</v>
      </c>
      <c r="G50" s="40"/>
      <c r="H50" s="40">
        <v>12400</v>
      </c>
      <c r="I50" s="40"/>
      <c r="J50" s="38"/>
      <c r="K50" s="39"/>
      <c r="L50" s="39"/>
      <c r="M50" s="39"/>
      <c r="N50" s="39"/>
    </row>
    <row r="51" spans="1:14" ht="14.25">
      <c r="A51" s="8">
        <v>45</v>
      </c>
      <c r="B51" s="28" t="s">
        <v>209</v>
      </c>
      <c r="C51" s="50"/>
      <c r="D51" s="37">
        <f t="shared" si="2"/>
        <v>10291.67</v>
      </c>
      <c r="E51" s="37"/>
      <c r="F51" s="40">
        <v>2058.33</v>
      </c>
      <c r="G51" s="40"/>
      <c r="H51" s="40">
        <v>12350</v>
      </c>
      <c r="I51" s="40"/>
      <c r="J51" s="39"/>
      <c r="K51" s="39"/>
      <c r="L51" s="39"/>
      <c r="M51" s="39"/>
      <c r="N51" s="39"/>
    </row>
    <row r="52" spans="1:14" ht="14.25">
      <c r="A52" s="8">
        <v>46</v>
      </c>
      <c r="B52" s="28" t="s">
        <v>234</v>
      </c>
      <c r="C52" s="50"/>
      <c r="D52" s="37">
        <f t="shared" si="2"/>
        <v>154000</v>
      </c>
      <c r="E52" s="37"/>
      <c r="F52" s="40">
        <v>30800</v>
      </c>
      <c r="G52" s="40"/>
      <c r="H52" s="40">
        <v>184800</v>
      </c>
      <c r="I52" s="40"/>
      <c r="J52" s="40"/>
      <c r="K52" s="40"/>
      <c r="L52" s="40"/>
      <c r="M52" s="40"/>
      <c r="N52" s="39"/>
    </row>
    <row r="53" spans="1:14" ht="14.25">
      <c r="A53" s="8">
        <v>47</v>
      </c>
      <c r="B53" s="28" t="s">
        <v>235</v>
      </c>
      <c r="C53" s="50"/>
      <c r="D53" s="37">
        <f t="shared" si="2"/>
        <v>100000</v>
      </c>
      <c r="E53" s="37"/>
      <c r="F53" s="40">
        <v>20000</v>
      </c>
      <c r="G53" s="40"/>
      <c r="H53" s="40">
        <v>120000</v>
      </c>
      <c r="I53" s="40"/>
      <c r="J53" s="40"/>
      <c r="K53" s="40"/>
      <c r="L53" s="40"/>
      <c r="M53" s="40"/>
      <c r="N53" s="39"/>
    </row>
    <row r="54" spans="1:14" ht="14.25">
      <c r="A54" s="8">
        <v>48</v>
      </c>
      <c r="B54" s="28" t="s">
        <v>210</v>
      </c>
      <c r="C54" s="51"/>
      <c r="D54" s="37">
        <f t="shared" si="2"/>
        <v>75000</v>
      </c>
      <c r="E54" s="37"/>
      <c r="F54" s="40">
        <v>15000</v>
      </c>
      <c r="G54" s="40"/>
      <c r="H54" s="40">
        <v>90000</v>
      </c>
      <c r="I54" s="40"/>
      <c r="J54" s="40"/>
      <c r="K54" s="40"/>
      <c r="L54" s="40"/>
      <c r="M54" s="40"/>
      <c r="N54" s="39"/>
    </row>
    <row r="55" spans="1:14" ht="14.25">
      <c r="A55" s="8">
        <v>49</v>
      </c>
      <c r="B55" s="28" t="s">
        <v>211</v>
      </c>
      <c r="C55" s="51"/>
      <c r="D55" s="37">
        <f t="shared" si="2"/>
        <v>100000</v>
      </c>
      <c r="E55" s="37"/>
      <c r="F55" s="40">
        <v>20000</v>
      </c>
      <c r="G55" s="40"/>
      <c r="H55" s="40">
        <v>120000</v>
      </c>
      <c r="I55" s="40"/>
      <c r="J55" s="40"/>
      <c r="K55" s="40"/>
      <c r="L55" s="40"/>
      <c r="M55" s="40"/>
      <c r="N55" s="39"/>
    </row>
    <row r="56" spans="1:14" ht="14.25">
      <c r="A56" s="8">
        <v>50</v>
      </c>
      <c r="B56" s="28" t="s">
        <v>212</v>
      </c>
      <c r="C56" s="50"/>
      <c r="D56" s="37">
        <f t="shared" si="2"/>
        <v>50000</v>
      </c>
      <c r="E56" s="37"/>
      <c r="F56" s="40">
        <v>10000</v>
      </c>
      <c r="G56" s="40"/>
      <c r="H56" s="40">
        <v>60000</v>
      </c>
      <c r="I56" s="40"/>
      <c r="J56" s="40"/>
      <c r="K56" s="40"/>
      <c r="L56" s="40"/>
      <c r="M56" s="40"/>
      <c r="N56" s="39"/>
    </row>
    <row r="57" spans="1:14" ht="14.25">
      <c r="A57" s="8">
        <v>51</v>
      </c>
      <c r="B57" s="28" t="s">
        <v>213</v>
      </c>
      <c r="C57" s="50"/>
      <c r="D57" s="37">
        <f t="shared" si="2"/>
        <v>233333.33000000002</v>
      </c>
      <c r="E57" s="37"/>
      <c r="F57" s="40">
        <v>46666.67</v>
      </c>
      <c r="G57" s="40"/>
      <c r="H57" s="40">
        <v>280000</v>
      </c>
      <c r="I57" s="40"/>
      <c r="J57" s="40"/>
      <c r="K57" s="40"/>
      <c r="L57" s="40"/>
      <c r="M57" s="40"/>
      <c r="N57" s="39"/>
    </row>
    <row r="58" spans="1:14" ht="14.25">
      <c r="A58" s="8">
        <v>52</v>
      </c>
      <c r="B58" s="28" t="str">
        <f>[2]Sheet2!B67</f>
        <v>¸»ÕÓ</v>
      </c>
      <c r="C58" s="50"/>
      <c r="D58" s="37">
        <f t="shared" si="2"/>
        <v>72916.67</v>
      </c>
      <c r="E58" s="37"/>
      <c r="F58" s="40">
        <v>14583.33</v>
      </c>
      <c r="G58" s="40"/>
      <c r="H58" s="40">
        <v>87500</v>
      </c>
      <c r="I58" s="40"/>
      <c r="J58" s="40"/>
      <c r="K58" s="40"/>
      <c r="L58" s="40"/>
      <c r="M58" s="40"/>
      <c r="N58" s="39"/>
    </row>
    <row r="59" spans="1:14" ht="14.25">
      <c r="A59" s="8">
        <v>53</v>
      </c>
      <c r="B59" s="28" t="str">
        <f>[2]Sheet2!B68</f>
        <v>Î»é³ë</v>
      </c>
      <c r="C59" s="51"/>
      <c r="D59" s="37">
        <f t="shared" si="2"/>
        <v>54166.67</v>
      </c>
      <c r="E59" s="37"/>
      <c r="F59" s="40">
        <v>10833.33</v>
      </c>
      <c r="G59" s="40"/>
      <c r="H59" s="40">
        <v>65000</v>
      </c>
      <c r="I59" s="40"/>
      <c r="J59" s="40"/>
      <c r="K59" s="40"/>
      <c r="L59" s="40"/>
      <c r="M59" s="40"/>
      <c r="N59" s="39"/>
    </row>
    <row r="60" spans="1:14" ht="14.25">
      <c r="A60" s="8">
        <v>54</v>
      </c>
      <c r="B60" s="28" t="s">
        <v>236</v>
      </c>
      <c r="C60" s="50"/>
      <c r="D60" s="37">
        <f t="shared" si="2"/>
        <v>54166.67</v>
      </c>
      <c r="E60" s="37"/>
      <c r="F60" s="40">
        <v>10833.33</v>
      </c>
      <c r="G60" s="40"/>
      <c r="H60" s="40">
        <v>65000</v>
      </c>
      <c r="I60" s="40"/>
      <c r="J60" s="40"/>
      <c r="K60" s="40"/>
      <c r="L60" s="40"/>
      <c r="M60" s="40"/>
      <c r="N60" s="39"/>
    </row>
    <row r="61" spans="1:14" ht="14.25">
      <c r="A61" s="8">
        <v>55</v>
      </c>
      <c r="B61" s="28" t="s">
        <v>214</v>
      </c>
      <c r="C61" s="51"/>
      <c r="D61" s="37">
        <f t="shared" si="2"/>
        <v>39375</v>
      </c>
      <c r="E61" s="37"/>
      <c r="F61" s="40">
        <v>7875</v>
      </c>
      <c r="G61" s="40"/>
      <c r="H61" s="40">
        <v>47250</v>
      </c>
      <c r="I61" s="40"/>
      <c r="J61" s="40"/>
      <c r="K61" s="40"/>
      <c r="L61" s="40"/>
      <c r="M61" s="40"/>
      <c r="N61" s="39"/>
    </row>
    <row r="62" spans="1:14" ht="14.25">
      <c r="A62" s="8">
        <v>56</v>
      </c>
      <c r="B62" s="28" t="s">
        <v>237</v>
      </c>
      <c r="C62" s="51"/>
      <c r="D62" s="37">
        <f t="shared" si="2"/>
        <v>31666.67</v>
      </c>
      <c r="E62" s="37"/>
      <c r="F62" s="40">
        <v>6333.33</v>
      </c>
      <c r="G62" s="40"/>
      <c r="H62" s="40">
        <v>38000</v>
      </c>
      <c r="I62" s="40"/>
      <c r="J62" s="40"/>
      <c r="K62" s="40"/>
      <c r="L62" s="40"/>
      <c r="M62" s="40"/>
      <c r="N62" s="39"/>
    </row>
    <row r="63" spans="1:14" ht="14.25">
      <c r="A63" s="8">
        <v>57</v>
      </c>
      <c r="B63" s="28" t="s">
        <v>215</v>
      </c>
      <c r="C63" s="50"/>
      <c r="D63" s="37">
        <f t="shared" si="2"/>
        <v>41250</v>
      </c>
      <c r="E63" s="37"/>
      <c r="F63" s="40">
        <v>8250</v>
      </c>
      <c r="G63" s="40"/>
      <c r="H63" s="40">
        <v>49500</v>
      </c>
      <c r="I63" s="40"/>
      <c r="J63" s="40"/>
      <c r="K63" s="40"/>
      <c r="L63" s="40"/>
      <c r="M63" s="40"/>
      <c r="N63" s="39"/>
    </row>
    <row r="64" spans="1:14" ht="14.25">
      <c r="A64" s="8">
        <v>58</v>
      </c>
      <c r="B64" s="28" t="s">
        <v>216</v>
      </c>
      <c r="C64" s="50"/>
      <c r="D64" s="37">
        <f t="shared" si="2"/>
        <v>68750</v>
      </c>
      <c r="E64" s="37"/>
      <c r="F64" s="40">
        <v>13750</v>
      </c>
      <c r="G64" s="40"/>
      <c r="H64" s="40">
        <v>82500</v>
      </c>
      <c r="I64" s="40"/>
      <c r="J64" s="40"/>
      <c r="K64" s="40"/>
      <c r="L64" s="40"/>
      <c r="M64" s="40"/>
      <c r="N64" s="39"/>
    </row>
    <row r="65" spans="1:14" ht="14.25">
      <c r="A65" s="8">
        <v>59</v>
      </c>
      <c r="B65" s="28" t="s">
        <v>217</v>
      </c>
      <c r="C65" s="50"/>
      <c r="D65" s="37">
        <f t="shared" si="2"/>
        <v>25000</v>
      </c>
      <c r="E65" s="37"/>
      <c r="F65" s="40">
        <v>5000</v>
      </c>
      <c r="G65" s="40"/>
      <c r="H65" s="40">
        <v>30000</v>
      </c>
      <c r="I65" s="40"/>
      <c r="J65" s="40"/>
      <c r="K65" s="40"/>
      <c r="L65" s="40"/>
      <c r="M65" s="40"/>
      <c r="N65" s="39"/>
    </row>
    <row r="66" spans="1:14" ht="14.25">
      <c r="A66" s="8">
        <v>60</v>
      </c>
      <c r="B66" s="29" t="s">
        <v>218</v>
      </c>
      <c r="C66" s="51"/>
      <c r="D66" s="37">
        <f t="shared" si="2"/>
        <v>24166.67</v>
      </c>
      <c r="E66" s="37"/>
      <c r="F66" s="40">
        <v>4833.33</v>
      </c>
      <c r="G66" s="40"/>
      <c r="H66" s="40">
        <v>29000</v>
      </c>
      <c r="I66" s="37"/>
      <c r="J66" s="37"/>
      <c r="K66" s="37"/>
      <c r="L66" s="39"/>
      <c r="M66" s="39"/>
      <c r="N66" s="39"/>
    </row>
    <row r="67" spans="1:14" ht="14.25">
      <c r="A67" s="8">
        <v>61</v>
      </c>
      <c r="B67" s="29" t="s">
        <v>219</v>
      </c>
      <c r="C67" s="50"/>
      <c r="D67" s="37"/>
      <c r="E67" s="37"/>
      <c r="F67" s="40"/>
      <c r="G67" s="40"/>
      <c r="H67" s="40"/>
      <c r="I67" s="37"/>
      <c r="J67" s="37">
        <f>N67-L67</f>
        <v>40000</v>
      </c>
      <c r="K67" s="37"/>
      <c r="L67" s="39">
        <v>8000</v>
      </c>
      <c r="M67" s="39"/>
      <c r="N67" s="39">
        <v>48000</v>
      </c>
    </row>
    <row r="68" spans="1:14" ht="14.25">
      <c r="A68" s="8">
        <v>62</v>
      </c>
      <c r="B68" s="29" t="s">
        <v>220</v>
      </c>
      <c r="C68" s="50"/>
      <c r="D68" s="37"/>
      <c r="E68" s="37"/>
      <c r="F68" s="40"/>
      <c r="G68" s="40"/>
      <c r="H68" s="40"/>
      <c r="I68" s="37"/>
      <c r="J68" s="37">
        <f>N68-L68</f>
        <v>39583.339999999997</v>
      </c>
      <c r="K68" s="37"/>
      <c r="L68" s="39">
        <v>7916.66</v>
      </c>
      <c r="M68" s="39"/>
      <c r="N68" s="39">
        <v>47500</v>
      </c>
    </row>
    <row r="69" spans="1:14" ht="14.25">
      <c r="A69" s="8">
        <v>63</v>
      </c>
      <c r="B69" s="29" t="s">
        <v>221</v>
      </c>
      <c r="C69" s="50"/>
      <c r="D69" s="37"/>
      <c r="E69" s="37"/>
      <c r="F69" s="40"/>
      <c r="G69" s="40"/>
      <c r="H69" s="40"/>
      <c r="I69" s="37"/>
      <c r="J69" s="37">
        <f>N69-L69</f>
        <v>29166.67</v>
      </c>
      <c r="K69" s="37"/>
      <c r="L69" s="39">
        <v>5833.33</v>
      </c>
      <c r="M69" s="39"/>
      <c r="N69" s="39">
        <v>35000</v>
      </c>
    </row>
    <row r="70" spans="1:14" ht="14.25">
      <c r="A70" s="8">
        <v>64</v>
      </c>
      <c r="B70" s="29" t="s">
        <v>222</v>
      </c>
      <c r="C70" s="50"/>
      <c r="D70" s="37"/>
      <c r="E70" s="37"/>
      <c r="F70" s="40"/>
      <c r="G70" s="40"/>
      <c r="H70" s="40"/>
      <c r="I70" s="37"/>
      <c r="J70" s="37">
        <f>N70-L70</f>
        <v>81900</v>
      </c>
      <c r="K70" s="37"/>
      <c r="L70" s="39">
        <v>16380</v>
      </c>
      <c r="M70" s="39"/>
      <c r="N70" s="39">
        <v>98280</v>
      </c>
    </row>
    <row r="71" spans="1:14" ht="14.25">
      <c r="A71" s="8">
        <v>65</v>
      </c>
      <c r="B71" s="29" t="s">
        <v>223</v>
      </c>
      <c r="C71" s="50"/>
      <c r="D71" s="37"/>
      <c r="E71" s="37"/>
      <c r="F71" s="40"/>
      <c r="G71" s="40"/>
      <c r="H71" s="40"/>
      <c r="I71" s="37"/>
      <c r="J71" s="37">
        <f>N71-L71</f>
        <v>15000</v>
      </c>
      <c r="K71" s="37"/>
      <c r="L71" s="39">
        <v>3000</v>
      </c>
      <c r="M71" s="39"/>
      <c r="N71" s="39">
        <v>18000</v>
      </c>
    </row>
    <row r="72" spans="1:14" ht="23.25" customHeight="1">
      <c r="A72" s="8">
        <v>66</v>
      </c>
      <c r="B72" s="29" t="s">
        <v>224</v>
      </c>
      <c r="C72" s="50"/>
      <c r="D72" s="37">
        <f>H72-F72</f>
        <v>352083.33</v>
      </c>
      <c r="E72" s="37"/>
      <c r="F72" s="40">
        <v>70416.67</v>
      </c>
      <c r="G72" s="40"/>
      <c r="H72" s="40">
        <v>422500</v>
      </c>
      <c r="I72" s="40"/>
      <c r="J72" s="40"/>
      <c r="K72" s="40"/>
      <c r="L72" s="40"/>
      <c r="M72" s="40"/>
      <c r="N72" s="39"/>
    </row>
    <row r="73" spans="1:14" ht="14.25">
      <c r="A73" s="8">
        <v>67</v>
      </c>
      <c r="B73" s="29" t="s">
        <v>225</v>
      </c>
      <c r="C73" s="51"/>
      <c r="D73" s="37"/>
      <c r="E73" s="37"/>
      <c r="F73" s="40"/>
      <c r="G73" s="40"/>
      <c r="H73" s="40"/>
      <c r="I73" s="37"/>
      <c r="J73" s="37">
        <f>N73-L73</f>
        <v>38750</v>
      </c>
      <c r="K73" s="37"/>
      <c r="L73" s="39">
        <v>7750</v>
      </c>
      <c r="M73" s="39"/>
      <c r="N73" s="39">
        <v>46500</v>
      </c>
    </row>
    <row r="74" spans="1:14" ht="14.25">
      <c r="A74" s="8">
        <v>68</v>
      </c>
      <c r="B74" s="28" t="s">
        <v>226</v>
      </c>
      <c r="C74" s="53"/>
      <c r="D74" s="37"/>
      <c r="E74" s="55"/>
      <c r="F74" s="45"/>
      <c r="G74" s="45"/>
      <c r="H74" s="45"/>
      <c r="I74" s="40"/>
      <c r="J74" s="37">
        <f>N74-L74</f>
        <v>60416.67</v>
      </c>
      <c r="K74" s="55"/>
      <c r="L74" s="46">
        <v>12083.33</v>
      </c>
      <c r="M74" s="46"/>
      <c r="N74" s="46">
        <v>72500</v>
      </c>
    </row>
    <row r="75" spans="1:14">
      <c r="A75" s="8">
        <v>69</v>
      </c>
      <c r="B75" s="29" t="s">
        <v>227</v>
      </c>
      <c r="C75" s="54"/>
      <c r="D75" s="37">
        <f>H75-F75</f>
        <v>156041.66999999998</v>
      </c>
      <c r="E75" s="37"/>
      <c r="F75" s="47">
        <v>31208.33</v>
      </c>
      <c r="G75" s="47"/>
      <c r="H75" s="47">
        <v>187250</v>
      </c>
      <c r="I75" s="57"/>
      <c r="J75" s="37"/>
      <c r="K75" s="37"/>
      <c r="L75" s="47"/>
      <c r="M75" s="47"/>
      <c r="N75" s="47"/>
    </row>
    <row r="76" spans="1:14" ht="14.25">
      <c r="A76" s="8">
        <v>70</v>
      </c>
      <c r="B76" s="29" t="s">
        <v>228</v>
      </c>
      <c r="C76" s="50"/>
      <c r="D76" s="37"/>
      <c r="E76" s="37"/>
      <c r="F76" s="47"/>
      <c r="G76" s="47"/>
      <c r="H76" s="47"/>
      <c r="I76" s="57"/>
      <c r="J76" s="37">
        <f>N76-L76</f>
        <v>537500</v>
      </c>
      <c r="K76" s="37"/>
      <c r="L76" s="47">
        <v>107500</v>
      </c>
      <c r="M76" s="47"/>
      <c r="N76" s="47">
        <v>645000</v>
      </c>
    </row>
    <row r="77" spans="1:14" ht="14.25">
      <c r="A77" s="10"/>
      <c r="B77" s="11"/>
      <c r="C77" s="12"/>
    </row>
    <row r="79" spans="1:14">
      <c r="A79" s="6"/>
      <c r="B79" s="6"/>
      <c r="C79" s="6"/>
    </row>
    <row r="80" spans="1:14">
      <c r="A80" s="6"/>
      <c r="B80" s="6"/>
      <c r="C80" s="6"/>
    </row>
    <row r="81" spans="2:3">
      <c r="B81" s="6"/>
      <c r="C81" s="6"/>
    </row>
    <row r="82" spans="2:3">
      <c r="B82" s="6"/>
      <c r="C82" s="6"/>
    </row>
    <row r="83" spans="2:3">
      <c r="B83" s="1"/>
      <c r="C83" s="7"/>
    </row>
    <row r="99" spans="2:3">
      <c r="B99" s="6"/>
      <c r="C99" s="6"/>
    </row>
    <row r="100" spans="2:3">
      <c r="B100" s="6"/>
      <c r="C100" s="6"/>
    </row>
    <row r="101" spans="2:3">
      <c r="B101" s="6"/>
      <c r="C101" s="6"/>
    </row>
  </sheetData>
  <mergeCells count="11">
    <mergeCell ref="L1:N1"/>
    <mergeCell ref="I5:J5"/>
    <mergeCell ref="K5:L5"/>
    <mergeCell ref="M5:N5"/>
    <mergeCell ref="A3:A6"/>
    <mergeCell ref="B3:B6"/>
    <mergeCell ref="C5:D5"/>
    <mergeCell ref="E5:F5"/>
    <mergeCell ref="G5:H5"/>
    <mergeCell ref="C3:H4"/>
    <mergeCell ref="I3:N4"/>
  </mergeCells>
  <phoneticPr fontId="1" type="noConversion"/>
  <pageMargins left="0.25" right="0.25" top="0.3" bottom="0.42" header="0.25" footer="0.36"/>
  <pageSetup paperSize="9" scale="74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Sheet2</vt:lpstr>
      <vt:lpstr>HAYT</vt:lpstr>
      <vt:lpstr>TEX.BNUT</vt:lpstr>
      <vt:lpstr> MASNAKICNERI GNER 2017</vt:lpstr>
      <vt:lpstr>' MASNAKICNERI GNER 2017'!Область_печати</vt:lpstr>
    </vt:vector>
  </TitlesOfParts>
  <Company>Computer City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</dc:creator>
  <cp:lastModifiedBy>111</cp:lastModifiedBy>
  <cp:lastPrinted>2016-12-29T12:57:29Z</cp:lastPrinted>
  <dcterms:created xsi:type="dcterms:W3CDTF">2003-05-05T05:44:52Z</dcterms:created>
  <dcterms:modified xsi:type="dcterms:W3CDTF">2016-12-29T13:26:17Z</dcterms:modified>
</cp:coreProperties>
</file>